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tateca-my.sharepoint.com/personal/andrea_minning_state_ca_gov/Documents/CS0001702_STPWT0003263_CDPH_CAB Online Project/0. Addendum 5 2.25.26/"/>
    </mc:Choice>
  </mc:AlternateContent>
  <xr:revisionPtr revIDLastSave="0" documentId="8_{4C374269-9284-4C82-9D58-D0B0117371D7}" xr6:coauthVersionLast="47" xr6:coauthVersionMax="47" xr10:uidLastSave="{00000000-0000-0000-0000-000000000000}"/>
  <bookViews>
    <workbookView xWindow="-108" yWindow="-108" windowWidth="23256" windowHeight="12456" tabRatio="858" activeTab="5"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5" l="1"/>
  <c r="C20" i="5"/>
  <c r="C19" i="5"/>
  <c r="C18" i="5"/>
  <c r="C10" i="5"/>
  <c r="D96" i="4"/>
  <c r="D105" i="4" s="1"/>
  <c r="B96" i="4"/>
  <c r="B105" i="4" s="1"/>
  <c r="B10" i="5" l="1"/>
  <c r="E32" i="12"/>
  <c r="C22" i="5" s="1"/>
  <c r="B1" i="12"/>
  <c r="F20" i="7"/>
  <c r="F22" i="7"/>
  <c r="F24" i="7"/>
  <c r="F25" i="7"/>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F23" i="7"/>
  <c r="F26" i="7"/>
  <c r="F19" i="7"/>
  <c r="F14" i="7"/>
  <c r="F16" i="7" s="1"/>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<sst xmlns="http://schemas.openxmlformats.org/spreadsheetml/2006/main" count="310" uniqueCount="269">
  <si>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</si>
  <si>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</si>
  <si>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</si>
  <si>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</si>
  <si>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</si>
  <si>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</si>
  <si>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</si>
  <si>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</si>
  <si>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</si>
  <si>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</si>
  <si>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</si>
  <si>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</si>
  <si>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</si>
  <si>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</si>
  <si>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</si>
  <si>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</si>
  <si>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</si>
  <si>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</si>
  <si>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</si>
  <si>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</si>
  <si>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</si>
  <si>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</si>
  <si>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</si>
  <si>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</si>
  <si>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</si>
  <si>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</si>
  <si>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</si>
  <si>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</si>
  <si>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</si>
  <si>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</si>
  <si>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</si>
  <si>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</si>
  <si>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</si>
  <si>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</si>
  <si>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</si>
  <si>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</si>
  <si>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</si>
  <si>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</si>
  <si>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</si>
  <si>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</si>
  <si>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</si>
  <si>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Worksheet 2 -  Table 2.7 DD&amp;I Deliverable Total Cost</t>
  </si>
  <si>
    <t>Worksheet 4 Unanticipated Tasks (10% of Total DD&amp;I Costs, Table 2.7)</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</si>
  <si>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</si>
  <si>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</si>
  <si>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</si>
  <si>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</si>
  <si>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</si>
  <si>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</si>
  <si>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</si>
  <si>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</si>
  <si>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</si>
  <si>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</si>
  <si>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</si>
  <si>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</si>
  <si>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</si>
  <si>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</si>
  <si>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</si>
  <si>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</si>
  <si>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</si>
  <si>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</si>
  <si>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</si>
  <si>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</si>
  <si>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</si>
  <si>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</si>
  <si>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</si>
  <si>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</si>
  <si>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</si>
  <si>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</si>
  <si>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</si>
  <si>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</si>
  <si>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</si>
  <si>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</si>
  <si>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</si>
  <si>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</si>
  <si>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</si>
  <si>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</si>
  <si>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</si>
  <si>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</si>
  <si>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</si>
  <si>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</si>
  <si>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</si>
  <si>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</si>
  <si>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</si>
  <si>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</si>
  <si>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</si>
  <si>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</si>
  <si>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</si>
  <si>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</si>
  <si>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</si>
  <si>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</si>
  <si>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</si>
  <si>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</si>
  <si>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</si>
  <si>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</si>
  <si>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</si>
  <si>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</si>
  <si>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</si>
  <si>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</si>
  <si>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</si>
  <si>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</si>
  <si>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</si>
  <si>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</si>
  <si>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</si>
  <si>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</si>
  <si>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</si>
  <si>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</si>
  <si>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</si>
  <si>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</si>
  <si>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</si>
  <si>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</si>
  <si>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</si>
  <si>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</si>
  <si>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</si>
  <si>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</si>
  <si>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</si>
  <si>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</si>
  <si>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</si>
  <si>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</si>
  <si>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</si>
  <si>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</si>
  <si>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</si>
  <si>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</si>
  <si>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</si>
  <si>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</si>
  <si>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</si>
  <si>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</si>
  <si>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</si>
  <si>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</si>
  <si>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</si>
  <si>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</si>
  <si>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</si>
  <si>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</si>
  <si>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</si>
  <si>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</si>
  <si>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</si>
  <si>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</si>
  <si>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</si>
  <si>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</si>
  <si>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</si>
  <si>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</si>
  <si>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</si>
  <si>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</si>
  <si>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</si>
  <si>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</si>
  <si>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</si>
  <si>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</si>
  <si>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</si>
  <si>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</si>
  <si>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</si>
  <si>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</si>
  <si>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</si>
  <si>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</si>
  <si>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</si>
  <si>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</si>
  <si>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</si>
  <si>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</si>
  <si>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</si>
  <si>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</si>
  <si>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</si>
  <si>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</si>
  <si>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</si>
  <si>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</si>
  <si>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</si>
  <si>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</si>
  <si>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</si>
  <si>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</si>
  <si>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</si>
  <si>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</si>
  <si>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</si>
  <si>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</si>
  <si>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</si>
  <si>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</si>
  <si>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</si>
  <si>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</si>
  <si>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</si>
  <si>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</si>
  <si>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</si>
  <si>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</si>
  <si>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</si>
  <si>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</si>
  <si>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</si>
  <si>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</si>
  <si>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</si>
  <si>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</si>
  <si>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</si>
  <si>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</si>
  <si>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</si>
  <si>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</si>
  <si>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</si>
  <si>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</si>
  <si>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</si>
  <si>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</si>
  <si>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</si>
  <si>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</si>
  <si>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</si>
  <si>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</si>
  <si>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</si>
  <si>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</si>
  <si>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</si>
  <si>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</si>
  <si>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</si>
  <si>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</si>
  <si>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</si>
  <si>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</si>
  <si>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</si>
  <si>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</si>
  <si>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</si>
  <si>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</si>
  <si>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</si>
  <si>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</si>
  <si>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</si>
  <si>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</si>
  <si>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</si>
  <si>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</si>
  <si>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</si>
  <si>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</si>
  <si>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</si>
  <si>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</si>
  <si>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</si>
  <si>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</si>
  <si>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</si>
  <si>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</si>
  <si>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</si>
  <si>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</si>
  <si>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</si>
  <si>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</si>
  <si>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</si>
  <si>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</si>
  <si>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</si>
  <si>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</si>
  <si>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</si>
  <si>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</si>
  <si>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</si>
  <si>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</si>
  <si>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</si>
  <si>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</si>
  <si>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</si>
  <si>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</si>
  <si>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</si>
  <si>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</si>
  <si>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</si>
  <si>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</si>
  <si>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</si>
  <si>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</si>
  <si>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</si>
  <si>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</si>
  <si>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</si>
  <si>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</si>
  <si>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</si>
  <si>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</si>
  <si>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</si>
  <si>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</si>
  <si>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</si>
  <si>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</si>
  <si>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</si>
  <si>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</si>
  <si>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</si>
  <si>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</si>
  <si>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</si>
  <si>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</si>
  <si>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</si>
  <si>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</si>
  <si>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</si>
  <si>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</si>
  <si>
    <r>
      <t xml:space="preserve">Initial Contract Term - </t>
    </r>
    <r>
      <rPr>
        <b/>
        <strike/>
        <sz val="11"/>
        <color theme="1"/>
        <rFont val="Calibri"/>
        <family val="2"/>
      </rPr>
      <t>18</t>
    </r>
    <r>
      <rPr>
        <b/>
        <sz val="11"/>
        <color theme="1"/>
        <rFont val="Calibri"/>
        <family val="2"/>
      </rPr>
      <t xml:space="preserve"> 26 Months Implementation and Stabilization</t>
    </r>
  </si>
  <si>
    <t>Total - Initial Contract Term -  38 Months</t>
  </si>
  <si>
    <t>Technical Help Desk Costs Optional Year Two (2)</t>
  </si>
  <si>
    <t>EXHIBIT C: COST WORKBOOK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</si>
</sst>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
      <b/>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08">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2" fontId="0" fillId="0" borderId="31" xfId="0" applyNumberFormat="1" applyBorder="1" applyAlignment="1">
      <alignment horizontal="center" vertical="center"/>
    </xf>
    <xf numFmtId="0" fontId="0" fillId="0" borderId="62"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21" fillId="2" borderId="63"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64" xfId="0" applyFont="1" applyBorder="1" applyAlignment="1">
      <alignment horizontal="center" vertical="center" wrapText="1"/>
    </xf>
    <xf numFmtId="0" fontId="19" fillId="0" borderId="66" xfId="0" applyFont="1" applyBorder="1" applyAlignment="1">
      <alignment vertical="center" wrapText="1"/>
    </xf>
    <xf numFmtId="0" fontId="7" fillId="0" borderId="68" xfId="0" applyFont="1" applyBorder="1" applyAlignment="1">
      <alignment horizontal="left" vertical="center" wrapText="1" indent="1"/>
    </xf>
    <xf numFmtId="0" fontId="7" fillId="0" borderId="48" xfId="0" applyFont="1" applyBorder="1" applyAlignment="1">
      <alignment horizontal="center" vertical="center" wrapText="1"/>
    </xf>
    <xf numFmtId="0" fontId="7" fillId="0" borderId="70" xfId="0" applyFont="1" applyBorder="1" applyAlignment="1">
      <alignment horizontal="left" vertical="center" wrapText="1" indent="1"/>
    </xf>
    <xf numFmtId="0" fontId="7" fillId="0" borderId="64" xfId="0" applyFont="1" applyBorder="1" applyAlignment="1">
      <alignment horizontal="center" vertical="center" wrapText="1"/>
    </xf>
    <xf numFmtId="0" fontId="7" fillId="0" borderId="66" xfId="0" applyFont="1" applyBorder="1" applyAlignment="1">
      <alignment horizontal="left" vertical="center" wrapText="1" indent="1"/>
    </xf>
    <xf numFmtId="0" fontId="6" fillId="0" borderId="71"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2" xfId="0" applyFont="1" applyBorder="1" applyAlignment="1">
      <alignment horizontal="left" vertical="center" wrapText="1" indent="1"/>
    </xf>
    <xf numFmtId="0" fontId="7" fillId="0" borderId="73" xfId="0" applyFont="1" applyBorder="1" applyAlignment="1">
      <alignment horizontal="left" vertical="center" wrapText="1" indent="2"/>
    </xf>
    <xf numFmtId="44" fontId="7" fillId="2" borderId="63" xfId="0" applyNumberFormat="1"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4" xfId="0" applyFont="1" applyBorder="1" applyAlignment="1">
      <alignment horizontal="right" vertical="center" wrapText="1"/>
    </xf>
    <xf numFmtId="0" fontId="6" fillId="0" borderId="65"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7" fillId="0" borderId="1" xfId="0" applyFont="1" applyBorder="1" applyAlignment="1">
      <alignment horizontal="center" vertical="center" wrapText="1"/>
    </xf>
    <xf numFmtId="0" fontId="7" fillId="0" borderId="48" xfId="0" applyFont="1" applyBorder="1" applyAlignment="1">
      <alignment horizontal="center" vertical="center" wrapText="1"/>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15" fillId="0" borderId="2" xfId="0" applyFont="1" applyBorder="1" applyAlignment="1">
      <alignment horizontal="left" vertical="center"/>
    </xf>
    <xf numFmtId="0" fontId="15" fillId="0" borderId="26" xfId="0" applyFont="1" applyBorder="1" applyAlignment="1">
      <alignment horizontal="left" vertical="center"/>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topLeftCell="B1" zoomScaleNormal="100" workbookViewId="0">
      <selection activeCell="B1" sqref="B1:D1"/>
    </sheetView>
  </sheetViews>
  <sheetFormatPr defaultColWidth="9.44140625" defaultRowHeight="14.4" x14ac:dyDescent="0.3"/>
  <cols>
    <col min="1" max="1" width="4.6640625" style="32" customWidth="1"/>
    <col min="2" max="2" width="28.44140625" style="35" customWidth="1"/>
    <col min="3" max="3" width="15.5546875" style="35" customWidth="1"/>
    <col min="4" max="4" width="100.5546875" style="32" customWidth="1"/>
    <col min="5" max="16384" width="9.44140625" style="32"/>
  </cols>
  <sheetData>
    <row r="1" spans="2:4" s="34" customFormat="1" x14ac:dyDescent="0.3">
      <c r="B1" s="133" t="s">
        <v>268</v>
      </c>
      <c r="C1" s="133"/>
      <c r="D1" s="133"/>
    </row>
    <row r="2" spans="2:4" s="34" customFormat="1" x14ac:dyDescent="0.3">
      <c r="B2" s="56"/>
      <c r="C2" s="56"/>
    </row>
    <row r="3" spans="2:4" s="34" customFormat="1" ht="14.7" customHeight="1" x14ac:dyDescent="0.3">
      <c r="B3" s="134" t="s">
        <v>0</v>
      </c>
      <c r="C3" s="135"/>
      <c r="D3" s="136"/>
    </row>
    <row r="4" spans="2:4" s="34" customFormat="1" ht="14.7" customHeight="1" x14ac:dyDescent="0.3">
      <c r="B4" s="143"/>
      <c r="C4" s="144"/>
      <c r="D4" s="145"/>
    </row>
    <row r="5" spans="2:4" ht="58.2" customHeight="1" x14ac:dyDescent="0.3">
      <c r="B5" s="137" t="s">
        <v>1</v>
      </c>
      <c r="C5" s="138"/>
      <c r="D5" s="138"/>
    </row>
    <row r="6" spans="2:4" ht="58.2" customHeight="1" x14ac:dyDescent="0.3">
      <c r="B6" s="139" t="s">
        <v>2</v>
      </c>
      <c r="C6" s="140"/>
      <c r="D6" s="140"/>
    </row>
    <row r="7" spans="2:4" ht="15" thickBot="1" x14ac:dyDescent="0.35"/>
    <row r="8" spans="2:4" ht="32.1" customHeight="1" thickBot="1" x14ac:dyDescent="0.35">
      <c r="B8" s="113" t="s">
        <v>3</v>
      </c>
      <c r="C8" s="113" t="s">
        <v>4</v>
      </c>
      <c r="D8" s="113" t="s">
        <v>5</v>
      </c>
    </row>
    <row r="9" spans="2:4" ht="32.1" customHeight="1" x14ac:dyDescent="0.3">
      <c r="B9" s="130" t="s">
        <v>6</v>
      </c>
      <c r="C9" s="115" t="s">
        <v>7</v>
      </c>
      <c r="D9" s="116" t="s">
        <v>8</v>
      </c>
    </row>
    <row r="10" spans="2:4" ht="32.1" customHeight="1" x14ac:dyDescent="0.3">
      <c r="B10" s="131"/>
      <c r="C10" s="114" t="s">
        <v>9</v>
      </c>
      <c r="D10" s="117" t="s">
        <v>10</v>
      </c>
    </row>
    <row r="11" spans="2:4" ht="32.1" customHeight="1" thickBot="1" x14ac:dyDescent="0.35">
      <c r="B11" s="132"/>
      <c r="C11" s="118" t="s">
        <v>11</v>
      </c>
      <c r="D11" s="119" t="s">
        <v>12</v>
      </c>
    </row>
    <row r="12" spans="2:4" ht="32.1" customHeight="1" x14ac:dyDescent="0.3">
      <c r="B12" s="130" t="s">
        <v>13</v>
      </c>
      <c r="C12" s="120" t="s">
        <v>14</v>
      </c>
      <c r="D12" s="121" t="s">
        <v>15</v>
      </c>
    </row>
    <row r="13" spans="2:4" ht="32.1" customHeight="1" x14ac:dyDescent="0.3">
      <c r="B13" s="131"/>
      <c r="C13" s="114" t="s">
        <v>16</v>
      </c>
      <c r="D13" s="117" t="s">
        <v>17</v>
      </c>
    </row>
    <row r="14" spans="2:4" ht="32.1" customHeight="1" x14ac:dyDescent="0.3">
      <c r="B14" s="131"/>
      <c r="C14" s="114" t="s">
        <v>18</v>
      </c>
      <c r="D14" s="117" t="s">
        <v>19</v>
      </c>
    </row>
    <row r="15" spans="2:4" ht="32.1" customHeight="1" x14ac:dyDescent="0.3">
      <c r="B15" s="131"/>
      <c r="C15" s="114" t="s">
        <v>20</v>
      </c>
      <c r="D15" s="117" t="s">
        <v>21</v>
      </c>
    </row>
    <row r="16" spans="2:4" ht="32.1" customHeight="1" x14ac:dyDescent="0.3">
      <c r="B16" s="131"/>
      <c r="C16" s="114" t="s">
        <v>22</v>
      </c>
      <c r="D16" s="117" t="s">
        <v>23</v>
      </c>
    </row>
    <row r="17" spans="2:5" ht="32.1" customHeight="1" thickBot="1" x14ac:dyDescent="0.35">
      <c r="B17" s="132"/>
      <c r="C17" s="118" t="s">
        <v>24</v>
      </c>
      <c r="D17" s="119" t="s">
        <v>25</v>
      </c>
    </row>
    <row r="18" spans="2:5" ht="32.1" customHeight="1" x14ac:dyDescent="0.3">
      <c r="B18" s="130" t="s">
        <v>26</v>
      </c>
      <c r="C18" s="120" t="s">
        <v>27</v>
      </c>
      <c r="D18" s="121" t="s">
        <v>28</v>
      </c>
      <c r="E18" s="42"/>
    </row>
    <row r="19" spans="2:5" ht="32.1" customHeight="1" x14ac:dyDescent="0.3">
      <c r="B19" s="131"/>
      <c r="C19" s="141" t="s">
        <v>29</v>
      </c>
      <c r="D19" s="117" t="s">
        <v>30</v>
      </c>
      <c r="E19" s="42"/>
    </row>
    <row r="20" spans="2:5" ht="32.1" customHeight="1" x14ac:dyDescent="0.3">
      <c r="B20" s="131"/>
      <c r="C20" s="141"/>
      <c r="D20" s="117" t="s">
        <v>31</v>
      </c>
    </row>
    <row r="21" spans="2:5" ht="32.1" customHeight="1" x14ac:dyDescent="0.3">
      <c r="B21" s="131"/>
      <c r="C21" s="141"/>
      <c r="D21" s="117" t="s">
        <v>32</v>
      </c>
    </row>
    <row r="22" spans="2:5" ht="32.1" customHeight="1" thickBot="1" x14ac:dyDescent="0.35">
      <c r="B22" s="132"/>
      <c r="C22" s="142"/>
      <c r="D22" s="119" t="s">
        <v>33</v>
      </c>
    </row>
    <row r="23" spans="2:5" ht="32.1" customHeight="1" thickBot="1" x14ac:dyDescent="0.35">
      <c r="B23" s="122" t="s">
        <v>34</v>
      </c>
      <c r="C23" s="123" t="s">
        <v>35</v>
      </c>
      <c r="D23" s="124" t="s">
        <v>36</v>
      </c>
    </row>
    <row r="24" spans="2:5" ht="15" thickBot="1" x14ac:dyDescent="0.35">
      <c r="B24" s="122" t="s">
        <v>37</v>
      </c>
      <c r="C24" s="123" t="s">
        <v>38</v>
      </c>
      <c r="D24" s="124" t="s">
        <v>39</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3" orientation="portrait" horizontalDpi="1200" verticalDpi="1200" r:id="rId1"/>
  <headerFooter>
    <oddHeader>&amp;LState of California Solicitation No. 26-10053 A5
California Department of Public Health&amp;RCentralized Application Branch (CAB) Online</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zoomScaleNormal="100" workbookViewId="0">
      <selection activeCell="E3" sqref="E3"/>
    </sheetView>
  </sheetViews>
  <sheetFormatPr defaultColWidth="9.44140625" defaultRowHeight="14.4" x14ac:dyDescent="0.3"/>
  <cols>
    <col min="1" max="1" width="4.33203125" style="32" customWidth="1"/>
    <col min="2" max="2" width="105.44140625" style="32" customWidth="1"/>
    <col min="3" max="3" width="18.5546875" style="33" customWidth="1"/>
    <col min="4" max="4" width="35.33203125" style="35" customWidth="1"/>
    <col min="5" max="16384" width="9.44140625" style="32"/>
  </cols>
  <sheetData>
    <row r="1" spans="2:12" ht="21" customHeight="1" x14ac:dyDescent="0.3">
      <c r="B1" s="133" t="str">
        <f>INSTRUCTIONS!B1</f>
        <v>EXHIBIT C: COST WORKBOOK</v>
      </c>
      <c r="C1" s="133"/>
      <c r="D1" s="133"/>
    </row>
    <row r="2" spans="2:12" ht="15" thickBot="1" x14ac:dyDescent="0.35"/>
    <row r="3" spans="2:12" s="34" customFormat="1" ht="26.25" customHeight="1" x14ac:dyDescent="0.3">
      <c r="B3" s="153" t="str">
        <f>+INSTRUCTIONS!B9&amp;" - "&amp;"INSTRUCTIONS"</f>
        <v>1 Cost Summary - INSTRUCTIONS</v>
      </c>
      <c r="C3" s="154"/>
      <c r="D3" s="57"/>
    </row>
    <row r="4" spans="2:12" s="34" customFormat="1" x14ac:dyDescent="0.3">
      <c r="B4" s="73"/>
      <c r="C4" s="74"/>
      <c r="D4" s="57"/>
    </row>
    <row r="5" spans="2:12" ht="33.6" customHeight="1" thickBot="1" x14ac:dyDescent="0.35">
      <c r="B5" s="155" t="s">
        <v>40</v>
      </c>
      <c r="C5" s="156"/>
      <c r="D5" s="97"/>
    </row>
    <row r="6" spans="2:12" ht="30" customHeight="1" x14ac:dyDescent="0.3">
      <c r="B6" s="152"/>
      <c r="C6" s="152"/>
    </row>
    <row r="7" spans="2:12" ht="30" customHeight="1" thickBot="1" x14ac:dyDescent="0.35">
      <c r="B7" s="76" t="str">
        <f>+INSTRUCTIONS!C10&amp;" "&amp;INSTRUCTIONS!D10</f>
        <v>Table 1.1 Summary of Costs During Initial Contract Term</v>
      </c>
      <c r="C7" s="44"/>
    </row>
    <row r="8" spans="2:12" ht="30" customHeight="1" thickBot="1" x14ac:dyDescent="0.35">
      <c r="B8" s="146" t="s">
        <v>265</v>
      </c>
      <c r="C8" s="147"/>
    </row>
    <row r="9" spans="2:12" ht="30" customHeight="1" thickBot="1" x14ac:dyDescent="0.35">
      <c r="B9" s="125" t="s">
        <v>41</v>
      </c>
      <c r="C9" s="126">
        <f>'2 DD&amp;I Deliverables'!D106</f>
        <v>0</v>
      </c>
    </row>
    <row r="10" spans="2:12" ht="30" customHeight="1" thickBot="1" x14ac:dyDescent="0.35">
      <c r="B10" s="68" t="str">
        <f>"Worksheet 3 - "&amp;'3 Maintenance &amp; Operations'!B12</f>
        <v>Worksheet 3 - Table 3.1 Maintenance &amp; Operations Services Year One (1) during Contract Term</v>
      </c>
      <c r="C10" s="45">
        <f>'3 Maintenance &amp; Operations'!F16</f>
        <v>0</v>
      </c>
    </row>
    <row r="11" spans="2:12" ht="30" customHeight="1" thickBot="1" x14ac:dyDescent="0.35">
      <c r="B11" s="67" t="s">
        <v>42</v>
      </c>
      <c r="C11" s="45">
        <f>C9*0.1</f>
        <v>0</v>
      </c>
    </row>
    <row r="12" spans="2:12" ht="30" customHeight="1" thickBot="1" x14ac:dyDescent="0.35">
      <c r="B12" s="129" t="s">
        <v>266</v>
      </c>
      <c r="C12" s="54">
        <f>SUM(C9:C11)</f>
        <v>0</v>
      </c>
      <c r="L12" s="34"/>
    </row>
    <row r="13" spans="2:12" ht="30" customHeight="1" thickTop="1" x14ac:dyDescent="0.3">
      <c r="B13" s="92" t="s">
        <v>43</v>
      </c>
      <c r="C13" s="46"/>
    </row>
    <row r="14" spans="2:12" ht="30" customHeight="1" x14ac:dyDescent="0.3">
      <c r="B14" s="92"/>
      <c r="C14" s="46"/>
    </row>
    <row r="15" spans="2:12" s="34" customFormat="1" ht="30" customHeight="1" thickBot="1" x14ac:dyDescent="0.35">
      <c r="B15" s="76" t="str">
        <f>+INSTRUCTIONS!C11&amp;" "&amp;INSTRUCTIONS!D11</f>
        <v>Table 1.2 Summary of Mandatory Optional Services and Costs</v>
      </c>
      <c r="C15" s="44"/>
      <c r="D15" s="35"/>
    </row>
    <row r="16" spans="2:12" s="34" customFormat="1" ht="30" customHeight="1" x14ac:dyDescent="0.3">
      <c r="B16" s="148" t="s">
        <v>44</v>
      </c>
      <c r="C16" s="149"/>
      <c r="D16" s="56"/>
    </row>
    <row r="17" spans="2:3" ht="30" customHeight="1" thickBot="1" x14ac:dyDescent="0.35">
      <c r="B17" s="150" t="s">
        <v>45</v>
      </c>
      <c r="C17" s="151"/>
    </row>
    <row r="18" spans="2:3" ht="30" customHeight="1" thickBot="1" x14ac:dyDescent="0.35">
      <c r="B18" s="111" t="s">
        <v>46</v>
      </c>
      <c r="C18" s="126">
        <f>'3 Maintenance &amp; Operations'!F19+'3 Maintenance &amp; Operations'!F20</f>
        <v>0</v>
      </c>
    </row>
    <row r="19" spans="2:3" ht="30" customHeight="1" thickBot="1" x14ac:dyDescent="0.35">
      <c r="B19" s="100" t="s">
        <v>47</v>
      </c>
      <c r="C19" s="45">
        <f>'3 Maintenance &amp; Operations'!F21+'3 Maintenance &amp; Operations'!F22</f>
        <v>0</v>
      </c>
    </row>
    <row r="20" spans="2:3" ht="30" customHeight="1" thickBot="1" x14ac:dyDescent="0.35">
      <c r="B20" s="100" t="s">
        <v>48</v>
      </c>
      <c r="C20" s="45">
        <f>'3 Maintenance &amp; Operations'!F23+'3 Maintenance &amp; Operations'!F24</f>
        <v>0</v>
      </c>
    </row>
    <row r="21" spans="2:3" ht="30" customHeight="1" thickBot="1" x14ac:dyDescent="0.35">
      <c r="B21" s="100" t="s">
        <v>49</v>
      </c>
      <c r="C21" s="45">
        <f>'3 Maintenance &amp; Operations'!F25+'3 Maintenance &amp; Operations'!F26</f>
        <v>0</v>
      </c>
    </row>
    <row r="22" spans="2:3" ht="30" customHeight="1" thickBot="1" x14ac:dyDescent="0.35">
      <c r="B22" s="128" t="s">
        <v>50</v>
      </c>
      <c r="C22" s="127">
        <f>'5 Mandatory Optional '!E32</f>
        <v>0</v>
      </c>
    </row>
    <row r="23" spans="2:3" ht="30" customHeight="1" thickBot="1" x14ac:dyDescent="0.35">
      <c r="B23" s="129" t="s">
        <v>51</v>
      </c>
      <c r="C23" s="55">
        <f>SUM(C18:C22)</f>
        <v>0</v>
      </c>
    </row>
    <row r="24" spans="2:3" ht="15" thickTop="1" x14ac:dyDescent="0.3"/>
  </sheetData>
  <mergeCells count="7">
    <mergeCell ref="B8:C8"/>
    <mergeCell ref="B16:C16"/>
    <mergeCell ref="B17:C17"/>
    <mergeCell ref="B1:D1"/>
    <mergeCell ref="B6:C6"/>
    <mergeCell ref="B3:C3"/>
    <mergeCell ref="B5:C5"/>
  </mergeCells>
  <pageMargins left="0.7" right="0.7" top="0.75" bottom="0.75" header="0.3" footer="0.3"/>
  <pageSetup scale="57" orientation="portrait" horizontalDpi="1200" verticalDpi="1200" r:id="rId1"/>
  <headerFooter>
    <oddHeader>&amp;LState of California Solicitation No. 26-10053 A5
California Department of Public Health&amp;RCentralized Application Branch (CAB) Online</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zoomScaleNormal="100" workbookViewId="0">
      <selection activeCell="E4" sqref="E4"/>
    </sheetView>
  </sheetViews>
  <sheetFormatPr defaultColWidth="9.44140625" defaultRowHeight="21" x14ac:dyDescent="0.3"/>
  <cols>
    <col min="1" max="1" width="4.44140625" style="1" customWidth="1"/>
    <col min="2" max="2" width="16.33203125" style="2" customWidth="1"/>
    <col min="3" max="3" width="86.109375" style="1" customWidth="1"/>
    <col min="4" max="4" width="24.5546875" style="3" customWidth="1"/>
    <col min="5" max="5" width="52.33203125" style="1" customWidth="1"/>
    <col min="6" max="6" width="24.44140625" style="1" customWidth="1"/>
    <col min="7" max="7" width="23.5546875" style="1" customWidth="1"/>
    <col min="8" max="9" width="9.44140625" style="1"/>
    <col min="10" max="10" width="10.5546875" style="19" bestFit="1" customWidth="1"/>
    <col min="11" max="16384" width="9.44140625" style="1"/>
  </cols>
  <sheetData>
    <row r="1" spans="2:10" x14ac:dyDescent="0.3">
      <c r="B1" s="167" t="str">
        <f>INSTRUCTIONS!B1</f>
        <v>EXHIBIT C: COST WORKBOOK</v>
      </c>
      <c r="C1" s="167"/>
      <c r="D1" s="167"/>
    </row>
    <row r="2" spans="2:10" ht="21.6" thickBot="1" x14ac:dyDescent="0.35">
      <c r="B2" s="16"/>
      <c r="C2" s="17"/>
      <c r="D2" s="18"/>
    </row>
    <row r="3" spans="2:10" s="4" customFormat="1" ht="20.399999999999999" x14ac:dyDescent="0.3">
      <c r="B3" s="168" t="str">
        <f>INSTRUCTIONS!B12&amp;" - INSTRUCTIONS"</f>
        <v>2 DD&amp;I Deliverables - INSTRUCTIONS</v>
      </c>
      <c r="C3" s="169"/>
      <c r="D3" s="170"/>
      <c r="J3" s="20"/>
    </row>
    <row r="4" spans="2:10" s="4" customFormat="1" ht="14.25" customHeight="1" x14ac:dyDescent="0.3">
      <c r="B4" s="48"/>
      <c r="C4" s="49"/>
      <c r="D4" s="50"/>
      <c r="E4" s="91"/>
      <c r="J4" s="20"/>
    </row>
    <row r="5" spans="2:10" s="5" customFormat="1" ht="31.2" customHeight="1" x14ac:dyDescent="0.3">
      <c r="B5" s="51">
        <v>1</v>
      </c>
      <c r="C5" s="171" t="s">
        <v>52</v>
      </c>
      <c r="D5" s="172"/>
      <c r="J5" s="21"/>
    </row>
    <row r="6" spans="2:10" s="5" customFormat="1" ht="31.2" customHeight="1" x14ac:dyDescent="0.3">
      <c r="B6" s="51">
        <v>2</v>
      </c>
      <c r="C6" s="171" t="s">
        <v>53</v>
      </c>
      <c r="D6" s="172"/>
      <c r="J6" s="21"/>
    </row>
    <row r="7" spans="2:10" s="5" customFormat="1" ht="31.2" customHeight="1" x14ac:dyDescent="0.3">
      <c r="B7" s="60">
        <v>3</v>
      </c>
      <c r="C7" s="175" t="s">
        <v>54</v>
      </c>
      <c r="D7" s="176"/>
      <c r="J7" s="21"/>
    </row>
    <row r="8" spans="2:10" s="5" customFormat="1" ht="31.2" customHeight="1" thickBot="1" x14ac:dyDescent="0.35">
      <c r="B8" s="101">
        <v>4</v>
      </c>
      <c r="C8" s="173" t="s">
        <v>55</v>
      </c>
      <c r="D8" s="174"/>
      <c r="J8" s="21"/>
    </row>
    <row r="10" spans="2:10" x14ac:dyDescent="0.3">
      <c r="B10" s="42" t="s">
        <v>14</v>
      </c>
      <c r="C10" s="99"/>
      <c r="D10" s="99"/>
    </row>
    <row r="11" spans="2:10" s="6" customFormat="1" x14ac:dyDescent="0.3">
      <c r="B11" s="177" t="s">
        <v>15</v>
      </c>
      <c r="C11" s="178"/>
      <c r="D11" s="179"/>
      <c r="J11" s="22"/>
    </row>
    <row r="12" spans="2:10" s="6" customFormat="1" ht="28.8" x14ac:dyDescent="0.3">
      <c r="B12" s="25" t="s">
        <v>56</v>
      </c>
      <c r="C12" s="25" t="s">
        <v>57</v>
      </c>
      <c r="D12" s="26" t="s">
        <v>58</v>
      </c>
      <c r="J12" s="22"/>
    </row>
    <row r="13" spans="2:10" s="6" customFormat="1" ht="28.2" customHeight="1" x14ac:dyDescent="0.3">
      <c r="B13" s="12">
        <v>1.1000000000000001</v>
      </c>
      <c r="C13" s="11" t="s">
        <v>59</v>
      </c>
      <c r="D13" s="65"/>
      <c r="J13" s="22"/>
    </row>
    <row r="14" spans="2:10" s="6" customFormat="1" ht="28.2" customHeight="1" x14ac:dyDescent="0.3">
      <c r="B14" s="12">
        <v>1.2</v>
      </c>
      <c r="C14" s="11" t="s">
        <v>60</v>
      </c>
      <c r="D14" s="65"/>
      <c r="J14" s="22"/>
    </row>
    <row r="15" spans="2:10" s="6" customFormat="1" ht="28.2" customHeight="1" x14ac:dyDescent="0.3">
      <c r="B15" s="12">
        <v>1.3</v>
      </c>
      <c r="C15" s="11" t="s">
        <v>61</v>
      </c>
      <c r="D15" s="65"/>
      <c r="J15" s="22"/>
    </row>
    <row r="16" spans="2:10" s="6" customFormat="1" ht="28.2" customHeight="1" x14ac:dyDescent="0.3">
      <c r="B16" s="12">
        <v>1.4</v>
      </c>
      <c r="C16" s="11" t="s">
        <v>62</v>
      </c>
      <c r="D16" s="65"/>
      <c r="J16" s="22"/>
    </row>
    <row r="17" spans="2:10" s="6" customFormat="1" ht="28.2" customHeight="1" x14ac:dyDescent="0.3">
      <c r="B17" s="31">
        <v>1.5</v>
      </c>
      <c r="C17" s="11" t="s">
        <v>63</v>
      </c>
      <c r="D17" s="65"/>
      <c r="J17" s="22"/>
    </row>
    <row r="18" spans="2:10" s="6" customFormat="1" ht="28.2" customHeight="1" x14ac:dyDescent="0.3">
      <c r="B18" s="31">
        <v>1.6</v>
      </c>
      <c r="C18" s="11" t="s">
        <v>64</v>
      </c>
      <c r="D18" s="65"/>
      <c r="J18" s="22"/>
    </row>
    <row r="19" spans="2:10" s="6" customFormat="1" ht="28.2" customHeight="1" x14ac:dyDescent="0.3">
      <c r="B19" s="31">
        <v>1.7</v>
      </c>
      <c r="C19" s="11" t="s">
        <v>65</v>
      </c>
      <c r="D19" s="65"/>
      <c r="J19" s="22"/>
    </row>
    <row r="20" spans="2:10" s="6" customFormat="1" ht="28.2" customHeight="1" x14ac:dyDescent="0.3">
      <c r="B20" s="31">
        <v>1.8</v>
      </c>
      <c r="C20" s="11" t="s">
        <v>66</v>
      </c>
      <c r="D20" s="65"/>
      <c r="J20" s="22"/>
    </row>
    <row r="21" spans="2:10" s="6" customFormat="1" ht="28.2" customHeight="1" x14ac:dyDescent="0.3">
      <c r="B21" s="31">
        <v>1.9</v>
      </c>
      <c r="C21" s="11" t="s">
        <v>67</v>
      </c>
      <c r="D21" s="65"/>
      <c r="J21" s="22"/>
    </row>
    <row r="22" spans="2:10" s="6" customFormat="1" ht="28.2" customHeight="1" x14ac:dyDescent="0.3">
      <c r="B22" s="95">
        <v>1.1000000000000001</v>
      </c>
      <c r="C22" s="11" t="s">
        <v>240</v>
      </c>
      <c r="D22" s="65"/>
      <c r="J22" s="22"/>
    </row>
    <row r="23" spans="2:10" s="6" customFormat="1" ht="28.2" customHeight="1" x14ac:dyDescent="0.3">
      <c r="B23" s="95">
        <v>1.1100000000000001</v>
      </c>
      <c r="C23" s="11" t="s">
        <v>68</v>
      </c>
      <c r="D23" s="65"/>
      <c r="J23" s="22"/>
    </row>
    <row r="24" spans="2:10" s="7" customFormat="1" ht="30" customHeight="1" thickBot="1" x14ac:dyDescent="0.35">
      <c r="B24" s="162" t="str">
        <f>B11&amp;" Sub-Total"</f>
        <v>Project Category 1 - Project Planning Sub-Total</v>
      </c>
      <c r="C24" s="163"/>
      <c r="D24" s="80">
        <f>SUM(D13:D23)</f>
        <v>0</v>
      </c>
      <c r="J24" s="23"/>
    </row>
    <row r="25" spans="2:10" s="7" customFormat="1" ht="30" customHeight="1" thickTop="1" x14ac:dyDescent="0.3">
      <c r="B25" s="9"/>
      <c r="C25" s="9"/>
      <c r="D25" s="41"/>
      <c r="J25" s="23"/>
    </row>
    <row r="26" spans="2:10" s="7" customFormat="1" x14ac:dyDescent="0.3">
      <c r="B26" s="42" t="s">
        <v>16</v>
      </c>
      <c r="J26" s="23"/>
    </row>
    <row r="27" spans="2:10" s="6" customFormat="1" ht="23.25" customHeight="1" x14ac:dyDescent="0.3">
      <c r="B27" s="164" t="s">
        <v>17</v>
      </c>
      <c r="C27" s="165"/>
      <c r="D27" s="166"/>
      <c r="J27" s="22"/>
    </row>
    <row r="28" spans="2:10" s="6" customFormat="1" ht="28.8" x14ac:dyDescent="0.3">
      <c r="B28" s="25" t="s">
        <v>56</v>
      </c>
      <c r="C28" s="25" t="s">
        <v>57</v>
      </c>
      <c r="D28" s="26" t="s">
        <v>58</v>
      </c>
      <c r="J28" s="22"/>
    </row>
    <row r="29" spans="2:10" s="6" customFormat="1" ht="28.2" customHeight="1" x14ac:dyDescent="0.3">
      <c r="B29" s="12">
        <v>2.1</v>
      </c>
      <c r="C29" s="11" t="s">
        <v>69</v>
      </c>
      <c r="D29" s="65"/>
      <c r="J29" s="22"/>
    </row>
    <row r="30" spans="2:10" s="6" customFormat="1" ht="28.2" customHeight="1" x14ac:dyDescent="0.3">
      <c r="B30" s="12">
        <v>2.2000000000000002</v>
      </c>
      <c r="C30" s="11" t="s">
        <v>70</v>
      </c>
      <c r="D30" s="65"/>
      <c r="J30" s="22"/>
    </row>
    <row r="31" spans="2:10" s="6" customFormat="1" ht="28.2" customHeight="1" x14ac:dyDescent="0.3">
      <c r="B31" s="12">
        <v>2.2999999999999998</v>
      </c>
      <c r="C31" s="11" t="s">
        <v>71</v>
      </c>
      <c r="D31" s="65"/>
      <c r="J31" s="22"/>
    </row>
    <row r="32" spans="2:10" s="6" customFormat="1" ht="28.2" customHeight="1" x14ac:dyDescent="0.3">
      <c r="B32" s="12">
        <v>2.4</v>
      </c>
      <c r="C32" s="11" t="s">
        <v>72</v>
      </c>
      <c r="D32" s="65"/>
      <c r="J32" s="22"/>
    </row>
    <row r="33" spans="2:10" s="6" customFormat="1" ht="28.2" customHeight="1" x14ac:dyDescent="0.3">
      <c r="B33" s="12">
        <v>2.5</v>
      </c>
      <c r="C33" s="11" t="s">
        <v>73</v>
      </c>
      <c r="D33" s="65"/>
      <c r="J33" s="22"/>
    </row>
    <row r="34" spans="2:10" s="6" customFormat="1" ht="30" customHeight="1" thickBot="1" x14ac:dyDescent="0.35">
      <c r="B34" s="162" t="str">
        <f>B27&amp;" Sub-Total"</f>
        <v>Project Category 2 - CAB Online Design Sub-Total</v>
      </c>
      <c r="C34" s="163"/>
      <c r="D34" s="80">
        <f>SUM(D29:D33)</f>
        <v>0</v>
      </c>
      <c r="F34" s="22"/>
    </row>
    <row r="35" spans="2:10" customFormat="1" ht="31.5" customHeight="1" thickTop="1" x14ac:dyDescent="0.3"/>
    <row r="36" spans="2:10" s="6" customFormat="1" x14ac:dyDescent="0.3">
      <c r="B36" s="42" t="s">
        <v>18</v>
      </c>
      <c r="C36" s="9"/>
      <c r="I36" s="22"/>
    </row>
    <row r="37" spans="2:10" s="27" customFormat="1" ht="22.5" customHeight="1" x14ac:dyDescent="0.3">
      <c r="B37" s="160" t="s">
        <v>19</v>
      </c>
      <c r="C37" s="161"/>
      <c r="D37" s="161"/>
      <c r="I37" s="28"/>
    </row>
    <row r="38" spans="2:10" s="6" customFormat="1" ht="28.8" x14ac:dyDescent="0.3">
      <c r="B38" s="25" t="s">
        <v>56</v>
      </c>
      <c r="C38" s="25" t="s">
        <v>57</v>
      </c>
      <c r="D38" s="26" t="s">
        <v>58</v>
      </c>
      <c r="I38" s="24"/>
    </row>
    <row r="39" spans="2:10" s="6" customFormat="1" ht="23.25" customHeight="1" x14ac:dyDescent="0.3">
      <c r="B39" s="29">
        <v>3.1</v>
      </c>
      <c r="C39" s="103" t="s">
        <v>74</v>
      </c>
      <c r="D39" s="65"/>
      <c r="I39" s="24"/>
    </row>
    <row r="40" spans="2:10" s="6" customFormat="1" x14ac:dyDescent="0.3">
      <c r="B40" s="14">
        <v>3.2</v>
      </c>
      <c r="C40" s="104" t="s">
        <v>247</v>
      </c>
      <c r="D40" s="65"/>
      <c r="E40" s="90"/>
      <c r="I40" s="22"/>
    </row>
    <row r="41" spans="2:10" s="6" customFormat="1" x14ac:dyDescent="0.3">
      <c r="B41" s="14" t="s">
        <v>245</v>
      </c>
      <c r="C41" s="104" t="s">
        <v>248</v>
      </c>
      <c r="D41" s="65"/>
      <c r="E41" s="90"/>
      <c r="I41" s="22"/>
    </row>
    <row r="42" spans="2:10" s="6" customFormat="1" x14ac:dyDescent="0.3">
      <c r="B42" s="14" t="s">
        <v>246</v>
      </c>
      <c r="C42" s="104" t="s">
        <v>249</v>
      </c>
      <c r="D42" s="65"/>
      <c r="E42" s="90"/>
      <c r="I42" s="22"/>
    </row>
    <row r="43" spans="2:10" s="6" customFormat="1" ht="23.25" customHeight="1" x14ac:dyDescent="0.3">
      <c r="B43" s="14" t="s">
        <v>75</v>
      </c>
      <c r="C43" s="104" t="s">
        <v>252</v>
      </c>
      <c r="D43" s="65"/>
      <c r="I43" s="22"/>
    </row>
    <row r="44" spans="2:10" s="6" customFormat="1" ht="23.25" customHeight="1" x14ac:dyDescent="0.3">
      <c r="B44" s="14" t="s">
        <v>250</v>
      </c>
      <c r="C44" s="104" t="s">
        <v>253</v>
      </c>
      <c r="D44" s="66"/>
      <c r="I44" s="22"/>
    </row>
    <row r="45" spans="2:10" s="6" customFormat="1" ht="23.25" customHeight="1" x14ac:dyDescent="0.3">
      <c r="B45" s="14" t="s">
        <v>251</v>
      </c>
      <c r="C45" s="104" t="s">
        <v>254</v>
      </c>
      <c r="D45" s="66"/>
      <c r="I45" s="22"/>
    </row>
    <row r="46" spans="2:10" s="6" customFormat="1" ht="23.25" customHeight="1" x14ac:dyDescent="0.3">
      <c r="B46" s="14" t="s">
        <v>76</v>
      </c>
      <c r="C46" s="104" t="s">
        <v>77</v>
      </c>
      <c r="D46" s="66"/>
      <c r="I46" s="22"/>
    </row>
    <row r="47" spans="2:10" s="6" customFormat="1" ht="31.5" customHeight="1" x14ac:dyDescent="0.3">
      <c r="B47" s="14" t="s">
        <v>78</v>
      </c>
      <c r="C47" s="104" t="s">
        <v>241</v>
      </c>
      <c r="D47" s="66"/>
      <c r="I47" s="22"/>
    </row>
    <row r="48" spans="2:10" s="6" customFormat="1" ht="31.5" customHeight="1" x14ac:dyDescent="0.3">
      <c r="B48" s="14" t="s">
        <v>79</v>
      </c>
      <c r="C48" s="104" t="s">
        <v>80</v>
      </c>
      <c r="D48" s="66"/>
      <c r="I48" s="22"/>
    </row>
    <row r="49" spans="2:10" s="6" customFormat="1" ht="31.5" customHeight="1" x14ac:dyDescent="0.3">
      <c r="B49" s="14" t="s">
        <v>81</v>
      </c>
      <c r="C49" s="104" t="s">
        <v>257</v>
      </c>
      <c r="D49" s="66"/>
      <c r="I49" s="22"/>
    </row>
    <row r="50" spans="2:10" s="6" customFormat="1" ht="31.5" customHeight="1" x14ac:dyDescent="0.3">
      <c r="B50" s="14" t="s">
        <v>255</v>
      </c>
      <c r="C50" s="104" t="s">
        <v>258</v>
      </c>
      <c r="D50" s="66"/>
      <c r="I50" s="22"/>
    </row>
    <row r="51" spans="2:10" s="6" customFormat="1" ht="31.5" customHeight="1" x14ac:dyDescent="0.3">
      <c r="B51" s="14" t="s">
        <v>256</v>
      </c>
      <c r="C51" s="104" t="s">
        <v>259</v>
      </c>
      <c r="D51" s="66"/>
      <c r="I51" s="22"/>
    </row>
    <row r="52" spans="2:10" s="6" customFormat="1" ht="31.5" customHeight="1" x14ac:dyDescent="0.3">
      <c r="B52" s="14" t="s">
        <v>82</v>
      </c>
      <c r="C52" s="104" t="s">
        <v>262</v>
      </c>
      <c r="D52" s="66"/>
      <c r="I52" s="22"/>
    </row>
    <row r="53" spans="2:10" s="6" customFormat="1" ht="31.5" customHeight="1" x14ac:dyDescent="0.3">
      <c r="B53" s="14" t="s">
        <v>260</v>
      </c>
      <c r="C53" s="104" t="s">
        <v>263</v>
      </c>
      <c r="D53" s="66"/>
      <c r="I53" s="22"/>
    </row>
    <row r="54" spans="2:10" s="6" customFormat="1" ht="31.5" customHeight="1" x14ac:dyDescent="0.3">
      <c r="B54" s="14" t="s">
        <v>261</v>
      </c>
      <c r="C54" s="104" t="s">
        <v>264</v>
      </c>
      <c r="D54" s="66"/>
      <c r="I54" s="22"/>
    </row>
    <row r="55" spans="2:10" s="6" customFormat="1" ht="23.25" customHeight="1" x14ac:dyDescent="0.3">
      <c r="B55" s="14" t="s">
        <v>83</v>
      </c>
      <c r="C55" s="104" t="s">
        <v>84</v>
      </c>
      <c r="D55" s="66"/>
      <c r="I55" s="22"/>
    </row>
    <row r="56" spans="2:10" s="6" customFormat="1" ht="30" customHeight="1" thickBot="1" x14ac:dyDescent="0.35">
      <c r="B56" s="162" t="str">
        <f>B37&amp;" Sub-Total"</f>
        <v>Project Category 3 - CAB Online Solution Development Sub-Total</v>
      </c>
      <c r="C56" s="163"/>
      <c r="D56" s="80">
        <f>SUM(D39:D55)</f>
        <v>0</v>
      </c>
      <c r="I56" s="22"/>
    </row>
    <row r="57" spans="2:10" s="6" customFormat="1" ht="23.25" customHeight="1" thickTop="1" x14ac:dyDescent="0.3">
      <c r="B57" s="9"/>
      <c r="C57" s="9"/>
      <c r="D57"/>
      <c r="I57" s="22"/>
    </row>
    <row r="58" spans="2:10" s="6" customFormat="1" ht="23.25" customHeight="1" x14ac:dyDescent="0.3">
      <c r="B58" s="47" t="s">
        <v>20</v>
      </c>
      <c r="C58" s="9"/>
      <c r="D58"/>
      <c r="I58" s="22"/>
    </row>
    <row r="59" spans="2:10" s="6" customFormat="1" ht="23.25" customHeight="1" x14ac:dyDescent="0.3">
      <c r="B59" s="160" t="s">
        <v>21</v>
      </c>
      <c r="C59" s="161"/>
      <c r="D59" s="161"/>
      <c r="J59" s="22"/>
    </row>
    <row r="60" spans="2:10" s="6" customFormat="1" ht="28.8" x14ac:dyDescent="0.3">
      <c r="B60" s="25" t="s">
        <v>56</v>
      </c>
      <c r="C60" s="25" t="s">
        <v>57</v>
      </c>
      <c r="D60" s="26" t="s">
        <v>58</v>
      </c>
      <c r="E60" s="61"/>
      <c r="I60" s="22"/>
    </row>
    <row r="61" spans="2:10" s="6" customFormat="1" x14ac:dyDescent="0.3">
      <c r="B61" s="105" t="s">
        <v>85</v>
      </c>
      <c r="C61" s="13" t="s">
        <v>86</v>
      </c>
      <c r="D61" s="65"/>
      <c r="E61" s="90"/>
      <c r="I61" s="22"/>
    </row>
    <row r="62" spans="2:10" s="6" customFormat="1" x14ac:dyDescent="0.3">
      <c r="B62" s="105" t="s">
        <v>87</v>
      </c>
      <c r="C62" s="13" t="s">
        <v>88</v>
      </c>
      <c r="D62" s="65"/>
      <c r="E62" s="90"/>
      <c r="I62" s="22"/>
    </row>
    <row r="63" spans="2:10" s="6" customFormat="1" x14ac:dyDescent="0.3">
      <c r="B63" s="105" t="s">
        <v>89</v>
      </c>
      <c r="C63" s="13" t="s">
        <v>90</v>
      </c>
      <c r="D63" s="65"/>
      <c r="E63" s="61"/>
      <c r="I63" s="22"/>
    </row>
    <row r="64" spans="2:10" s="6" customFormat="1" x14ac:dyDescent="0.3">
      <c r="B64" s="14" t="s">
        <v>91</v>
      </c>
      <c r="C64" s="13" t="s">
        <v>92</v>
      </c>
      <c r="D64" s="65"/>
      <c r="E64" s="61"/>
      <c r="I64" s="22"/>
    </row>
    <row r="65" spans="2:9" s="6" customFormat="1" x14ac:dyDescent="0.3">
      <c r="B65" s="14" t="s">
        <v>93</v>
      </c>
      <c r="C65" s="13" t="s">
        <v>94</v>
      </c>
      <c r="D65" s="65"/>
      <c r="E65" s="61"/>
      <c r="I65" s="22"/>
    </row>
    <row r="66" spans="2:9" s="6" customFormat="1" x14ac:dyDescent="0.3">
      <c r="B66" s="14" t="s">
        <v>95</v>
      </c>
      <c r="C66" s="13" t="s">
        <v>96</v>
      </c>
      <c r="D66" s="65"/>
      <c r="E66" s="61"/>
      <c r="I66" s="22"/>
    </row>
    <row r="67" spans="2:9" s="6" customFormat="1" ht="23.25" customHeight="1" x14ac:dyDescent="0.3">
      <c r="B67" s="14" t="s">
        <v>97</v>
      </c>
      <c r="C67" s="13" t="s">
        <v>98</v>
      </c>
      <c r="D67" s="65"/>
      <c r="E67" s="61"/>
      <c r="I67" s="22"/>
    </row>
    <row r="68" spans="2:9" s="6" customFormat="1" ht="23.25" customHeight="1" x14ac:dyDescent="0.3">
      <c r="B68" s="14" t="s">
        <v>99</v>
      </c>
      <c r="C68" s="13" t="s">
        <v>100</v>
      </c>
      <c r="D68" s="65"/>
      <c r="E68" s="61"/>
      <c r="I68" s="22"/>
    </row>
    <row r="69" spans="2:9" s="6" customFormat="1" ht="23.25" customHeight="1" x14ac:dyDescent="0.3">
      <c r="B69" s="14" t="s">
        <v>101</v>
      </c>
      <c r="C69" s="13" t="s">
        <v>242</v>
      </c>
      <c r="D69" s="65"/>
      <c r="E69" s="61"/>
      <c r="I69" s="22"/>
    </row>
    <row r="70" spans="2:9" s="6" customFormat="1" ht="23.25" customHeight="1" x14ac:dyDescent="0.3">
      <c r="B70" s="14" t="s">
        <v>102</v>
      </c>
      <c r="C70" s="13" t="s">
        <v>243</v>
      </c>
      <c r="D70" s="65"/>
      <c r="E70" s="61"/>
      <c r="I70" s="22"/>
    </row>
    <row r="71" spans="2:9" s="6" customFormat="1" ht="23.25" customHeight="1" x14ac:dyDescent="0.3">
      <c r="B71" s="14" t="s">
        <v>103</v>
      </c>
      <c r="C71" s="13" t="s">
        <v>244</v>
      </c>
      <c r="D71" s="65"/>
      <c r="E71" s="61"/>
      <c r="I71" s="22"/>
    </row>
    <row r="72" spans="2:9" s="6" customFormat="1" ht="23.25" customHeight="1" x14ac:dyDescent="0.3">
      <c r="B72" s="14" t="s">
        <v>104</v>
      </c>
      <c r="C72" s="13" t="s">
        <v>105</v>
      </c>
      <c r="D72" s="65"/>
      <c r="E72" s="7"/>
      <c r="I72" s="22"/>
    </row>
    <row r="73" spans="2:9" s="6" customFormat="1" ht="23.25" customHeight="1" x14ac:dyDescent="0.3">
      <c r="B73" s="14" t="s">
        <v>106</v>
      </c>
      <c r="C73" s="13" t="s">
        <v>107</v>
      </c>
      <c r="D73" s="65"/>
      <c r="I73" s="22"/>
    </row>
    <row r="74" spans="2:9" s="6" customFormat="1" ht="23.25" customHeight="1" x14ac:dyDescent="0.3">
      <c r="B74" s="77" t="s">
        <v>108</v>
      </c>
      <c r="C74" s="78" t="s">
        <v>109</v>
      </c>
      <c r="D74" s="66"/>
      <c r="I74" s="22"/>
    </row>
    <row r="75" spans="2:9" s="6" customFormat="1" ht="23.25" customHeight="1" x14ac:dyDescent="0.3">
      <c r="B75" s="77" t="s">
        <v>110</v>
      </c>
      <c r="C75" s="78" t="s">
        <v>239</v>
      </c>
      <c r="D75" s="66"/>
      <c r="I75" s="22"/>
    </row>
    <row r="76" spans="2:9" s="6" customFormat="1" ht="23.25" customHeight="1" x14ac:dyDescent="0.3">
      <c r="B76" s="77" t="s">
        <v>111</v>
      </c>
      <c r="C76" s="78" t="s">
        <v>112</v>
      </c>
      <c r="D76" s="66"/>
      <c r="I76" s="22"/>
    </row>
    <row r="77" spans="2:9" s="6" customFormat="1" ht="23.25" customHeight="1" x14ac:dyDescent="0.3">
      <c r="B77" s="77" t="s">
        <v>113</v>
      </c>
      <c r="C77" s="78" t="s">
        <v>114</v>
      </c>
      <c r="D77" s="66"/>
      <c r="I77" s="22"/>
    </row>
    <row r="78" spans="2:9" s="6" customFormat="1" ht="23.25" customHeight="1" x14ac:dyDescent="0.3">
      <c r="B78" s="77" t="s">
        <v>115</v>
      </c>
      <c r="C78" s="78" t="s">
        <v>116</v>
      </c>
      <c r="D78" s="66"/>
      <c r="I78" s="22"/>
    </row>
    <row r="79" spans="2:9" s="6" customFormat="1" ht="23.25" customHeight="1" x14ac:dyDescent="0.3">
      <c r="B79" s="77" t="s">
        <v>117</v>
      </c>
      <c r="C79" s="78" t="s">
        <v>118</v>
      </c>
      <c r="D79" s="66"/>
      <c r="I79" s="22"/>
    </row>
    <row r="80" spans="2:9" s="6" customFormat="1" ht="30" customHeight="1" thickBot="1" x14ac:dyDescent="0.35">
      <c r="B80" s="162" t="str">
        <f>B59&amp;" Sub-Total"</f>
        <v>Project Category 4 - CAB Online Solution Implementation Sub-Total</v>
      </c>
      <c r="C80" s="163"/>
      <c r="D80" s="80">
        <f>SUM(D61:D79)</f>
        <v>0</v>
      </c>
      <c r="I80" s="22"/>
    </row>
    <row r="81" spans="2:10" s="6" customFormat="1" ht="30" customHeight="1" thickTop="1" x14ac:dyDescent="0.3">
      <c r="B81" s="8"/>
      <c r="D81" s="10"/>
      <c r="I81" s="22"/>
    </row>
    <row r="82" spans="2:10" s="6" customFormat="1" ht="23.25" customHeight="1" x14ac:dyDescent="0.3">
      <c r="B82" s="42" t="s">
        <v>22</v>
      </c>
      <c r="D82" s="10"/>
      <c r="J82" s="22"/>
    </row>
    <row r="83" spans="2:10" s="6" customFormat="1" ht="23.25" customHeight="1" x14ac:dyDescent="0.3">
      <c r="B83" s="164" t="s">
        <v>23</v>
      </c>
      <c r="C83" s="165"/>
      <c r="D83" s="166"/>
      <c r="J83" s="22"/>
    </row>
    <row r="84" spans="2:10" s="6" customFormat="1" ht="34.5" customHeight="1" x14ac:dyDescent="0.3">
      <c r="B84" s="25" t="s">
        <v>56</v>
      </c>
      <c r="C84" s="25" t="s">
        <v>57</v>
      </c>
      <c r="D84" s="26" t="s">
        <v>58</v>
      </c>
      <c r="J84" s="22"/>
    </row>
    <row r="85" spans="2:10" s="6" customFormat="1" ht="30" customHeight="1" x14ac:dyDescent="0.3">
      <c r="B85" s="12">
        <v>5.0999999999999996</v>
      </c>
      <c r="C85" s="53" t="s">
        <v>119</v>
      </c>
      <c r="D85" s="65"/>
      <c r="J85" s="22"/>
    </row>
    <row r="86" spans="2:10" s="6" customFormat="1" ht="23.25" customHeight="1" x14ac:dyDescent="0.3">
      <c r="B86" s="12">
        <v>5.2</v>
      </c>
      <c r="C86" s="11" t="s">
        <v>120</v>
      </c>
      <c r="D86" s="65"/>
      <c r="J86" s="22"/>
    </row>
    <row r="87" spans="2:10" s="6" customFormat="1" ht="23.25" customHeight="1" x14ac:dyDescent="0.3">
      <c r="B87" s="12">
        <v>5.3</v>
      </c>
      <c r="C87" s="11" t="s">
        <v>121</v>
      </c>
      <c r="D87" s="66"/>
      <c r="J87" s="22"/>
    </row>
    <row r="88" spans="2:10" s="6" customFormat="1" ht="30" customHeight="1" thickBot="1" x14ac:dyDescent="0.35">
      <c r="B88" s="162" t="str">
        <f>B83&amp;" Sub-Total"</f>
        <v>Project Category 5 - Post-Implementation Sub-Total</v>
      </c>
      <c r="C88" s="163"/>
      <c r="D88" s="80">
        <f>SUM(D85:D87)</f>
        <v>0</v>
      </c>
      <c r="J88" s="22"/>
    </row>
    <row r="89" spans="2:10" s="7" customFormat="1" ht="30" customHeight="1" thickTop="1" x14ac:dyDescent="0.3">
      <c r="B89" s="9"/>
      <c r="C89" s="9"/>
      <c r="D89" s="41"/>
      <c r="J89" s="23"/>
    </row>
    <row r="90" spans="2:10" s="6" customFormat="1" ht="23.25" customHeight="1" x14ac:dyDescent="0.3">
      <c r="B90" s="42" t="s">
        <v>24</v>
      </c>
      <c r="D90" s="10"/>
      <c r="J90" s="22"/>
    </row>
    <row r="91" spans="2:10" s="6" customFormat="1" ht="23.25" customHeight="1" x14ac:dyDescent="0.3">
      <c r="B91" s="164" t="s">
        <v>122</v>
      </c>
      <c r="C91" s="165"/>
      <c r="D91" s="166"/>
      <c r="J91" s="22"/>
    </row>
    <row r="92" spans="2:10" s="6" customFormat="1" ht="34.5" customHeight="1" x14ac:dyDescent="0.3">
      <c r="B92" s="25" t="s">
        <v>56</v>
      </c>
      <c r="C92" s="25" t="s">
        <v>57</v>
      </c>
      <c r="D92" s="26" t="s">
        <v>58</v>
      </c>
      <c r="J92" s="22"/>
    </row>
    <row r="93" spans="2:10" s="6" customFormat="1" ht="30" customHeight="1" x14ac:dyDescent="0.3">
      <c r="B93" s="12">
        <v>6.1</v>
      </c>
      <c r="C93" s="11" t="s">
        <v>123</v>
      </c>
      <c r="D93" s="65"/>
      <c r="J93" s="22"/>
    </row>
    <row r="94" spans="2:10" s="6" customFormat="1" ht="23.25" customHeight="1" x14ac:dyDescent="0.3">
      <c r="B94" s="12">
        <v>6.2</v>
      </c>
      <c r="C94" s="11" t="s">
        <v>124</v>
      </c>
      <c r="D94" s="65"/>
      <c r="J94" s="22"/>
    </row>
    <row r="95" spans="2:10" s="6" customFormat="1" ht="23.25" customHeight="1" x14ac:dyDescent="0.3">
      <c r="B95" s="12">
        <v>6.3</v>
      </c>
      <c r="C95" s="11" t="s">
        <v>125</v>
      </c>
      <c r="D95" s="66"/>
      <c r="J95" s="22"/>
    </row>
    <row r="96" spans="2:10" s="6" customFormat="1" ht="30" customHeight="1" thickBot="1" x14ac:dyDescent="0.35">
      <c r="B96" s="162" t="str">
        <f>B91&amp;" Sub-Total"</f>
        <v>Project Category 6 - Organizational Change Management Sub-Total</v>
      </c>
      <c r="C96" s="163"/>
      <c r="D96" s="80">
        <f>SUM(D93:D95)</f>
        <v>0</v>
      </c>
      <c r="J96" s="22"/>
    </row>
    <row r="97" spans="2:11" s="7" customFormat="1" ht="30" customHeight="1" thickTop="1" x14ac:dyDescent="0.3">
      <c r="B97" s="9"/>
      <c r="C97" s="9"/>
      <c r="D97" s="41"/>
      <c r="J97" s="23"/>
    </row>
    <row r="98" spans="2:11" s="7" customFormat="1" ht="30" customHeight="1" x14ac:dyDescent="0.3">
      <c r="B98" s="42" t="s">
        <v>126</v>
      </c>
      <c r="C98" s="6"/>
      <c r="D98" s="10"/>
      <c r="J98" s="23"/>
    </row>
    <row r="99" spans="2:11" s="6" customFormat="1" ht="23.25" customHeight="1" x14ac:dyDescent="0.3">
      <c r="B99" s="164" t="s">
        <v>25</v>
      </c>
      <c r="C99" s="165"/>
      <c r="D99" s="166"/>
      <c r="J99" s="22"/>
    </row>
    <row r="100" spans="2:11" s="6" customFormat="1" ht="23.25" customHeight="1" x14ac:dyDescent="0.3">
      <c r="B100" s="157" t="str">
        <f>B24</f>
        <v>Project Category 1 - Project Planning Sub-Total</v>
      </c>
      <c r="C100" s="158"/>
      <c r="D100" s="58">
        <f>D24</f>
        <v>0</v>
      </c>
      <c r="J100" s="22"/>
    </row>
    <row r="101" spans="2:11" s="15" customFormat="1" ht="30" customHeight="1" x14ac:dyDescent="0.3">
      <c r="B101" s="157" t="str">
        <f>B34</f>
        <v>Project Category 2 - CAB Online Design Sub-Total</v>
      </c>
      <c r="C101" s="158"/>
      <c r="D101" s="58">
        <f>D34</f>
        <v>0</v>
      </c>
      <c r="J101" s="23"/>
    </row>
    <row r="102" spans="2:11" s="15" customFormat="1" ht="30" customHeight="1" x14ac:dyDescent="0.3">
      <c r="B102" s="157" t="str">
        <f>B56</f>
        <v>Project Category 3 - CAB Online Solution Development Sub-Total</v>
      </c>
      <c r="C102" s="158"/>
      <c r="D102" s="59">
        <f>D56</f>
        <v>0</v>
      </c>
      <c r="J102" s="23"/>
    </row>
    <row r="103" spans="2:11" s="15" customFormat="1" ht="30" customHeight="1" x14ac:dyDescent="0.3">
      <c r="B103" s="157" t="str">
        <f>B80</f>
        <v>Project Category 4 - CAB Online Solution Implementation Sub-Total</v>
      </c>
      <c r="C103" s="158"/>
      <c r="D103" s="58">
        <f>D80</f>
        <v>0</v>
      </c>
      <c r="J103" s="23"/>
    </row>
    <row r="104" spans="2:11" s="15" customFormat="1" ht="30" customHeight="1" x14ac:dyDescent="0.3">
      <c r="B104" s="157" t="str">
        <f>B88</f>
        <v>Project Category 5 - Post-Implementation Sub-Total</v>
      </c>
      <c r="C104" s="158"/>
      <c r="D104" s="58">
        <f>D88</f>
        <v>0</v>
      </c>
      <c r="J104" s="23"/>
    </row>
    <row r="105" spans="2:11" s="15" customFormat="1" ht="30" customHeight="1" x14ac:dyDescent="0.3">
      <c r="B105" s="157" t="str">
        <f>B96</f>
        <v>Project Category 6 - Organizational Change Management Sub-Total</v>
      </c>
      <c r="C105" s="158"/>
      <c r="D105" s="58">
        <f>D96</f>
        <v>0</v>
      </c>
      <c r="J105" s="23"/>
    </row>
    <row r="106" spans="2:11" s="15" customFormat="1" ht="30" customHeight="1" thickBot="1" x14ac:dyDescent="0.35">
      <c r="B106" s="159" t="s">
        <v>127</v>
      </c>
      <c r="C106" s="159"/>
      <c r="D106" s="81">
        <f>SUM(D24,D34,D56,D80,D88,D96)</f>
        <v>0</v>
      </c>
      <c r="J106" s="23"/>
    </row>
    <row r="107" spans="2:11" s="6" customFormat="1" ht="21.6" thickTop="1" x14ac:dyDescent="0.3">
      <c r="B107" s="2"/>
      <c r="C107" s="1"/>
      <c r="D107" s="3"/>
      <c r="J107" s="22"/>
    </row>
    <row r="108" spans="2:11" s="27" customFormat="1" ht="15.6" x14ac:dyDescent="0.3">
      <c r="B108" s="2"/>
      <c r="C108" s="1"/>
      <c r="D108" s="3"/>
      <c r="E108" s="1"/>
      <c r="F108" s="1"/>
      <c r="G108" s="1"/>
      <c r="H108" s="1"/>
      <c r="J108" s="28"/>
    </row>
    <row r="109" spans="2:11" s="6" customFormat="1" ht="23.25" customHeight="1" x14ac:dyDescent="0.3">
      <c r="B109" s="2"/>
      <c r="C109" s="1"/>
      <c r="D109" s="3"/>
      <c r="E109" s="1"/>
      <c r="F109" s="1"/>
      <c r="G109" s="1"/>
      <c r="H109" s="1"/>
      <c r="J109" s="22"/>
    </row>
    <row r="110" spans="2:11" s="6" customFormat="1" ht="23.25" customHeight="1" x14ac:dyDescent="0.3">
      <c r="B110" s="2"/>
      <c r="C110" s="1"/>
      <c r="D110" s="3"/>
      <c r="E110" s="1"/>
      <c r="F110" s="1"/>
      <c r="G110" s="1"/>
      <c r="H110" s="1"/>
      <c r="K110" s="22"/>
    </row>
    <row r="111" spans="2:11" s="27" customFormat="1" ht="31.2" customHeight="1" x14ac:dyDescent="0.3">
      <c r="B111" s="2"/>
      <c r="C111" s="1"/>
      <c r="D111" s="3"/>
      <c r="E111" s="1"/>
      <c r="F111" s="1"/>
      <c r="G111" s="1"/>
      <c r="H111" s="1"/>
      <c r="K111" s="28"/>
    </row>
    <row r="112" spans="2:11" s="27" customFormat="1" ht="24.6" customHeight="1" x14ac:dyDescent="0.3">
      <c r="B112" s="2"/>
      <c r="C112" s="1"/>
      <c r="D112" s="3"/>
      <c r="E112" s="1"/>
      <c r="F112" s="1"/>
      <c r="G112" s="1"/>
      <c r="H112" s="1"/>
      <c r="K112" s="28"/>
    </row>
    <row r="113" spans="2:11" s="27" customFormat="1" ht="24.6" customHeight="1" x14ac:dyDescent="0.3">
      <c r="B113" s="2"/>
      <c r="C113" s="1"/>
      <c r="D113" s="3"/>
      <c r="E113" s="1"/>
      <c r="F113" s="1"/>
      <c r="G113" s="1"/>
      <c r="H113" s="1"/>
      <c r="K113" s="28"/>
    </row>
    <row r="114" spans="2:11" s="27" customFormat="1" ht="24.6" customHeight="1" x14ac:dyDescent="0.3">
      <c r="B114" s="2"/>
      <c r="C114" s="1"/>
      <c r="D114" s="3"/>
      <c r="E114" s="1"/>
      <c r="F114" s="1"/>
      <c r="G114" s="1"/>
      <c r="H114" s="1"/>
      <c r="K114" s="28"/>
    </row>
    <row r="115" spans="2:11" s="27" customFormat="1" ht="24.6" customHeight="1" x14ac:dyDescent="0.3">
      <c r="B115" s="2"/>
      <c r="C115" s="1"/>
      <c r="D115" s="3"/>
      <c r="E115" s="1"/>
      <c r="F115" s="1"/>
      <c r="G115" s="1"/>
      <c r="H115" s="1"/>
      <c r="K115" s="28"/>
    </row>
    <row r="116" spans="2:11" s="27" customFormat="1" ht="24.6" customHeight="1" x14ac:dyDescent="0.3">
      <c r="B116" s="2"/>
      <c r="C116" s="1"/>
      <c r="D116" s="3"/>
      <c r="E116" s="1"/>
      <c r="F116" s="1"/>
      <c r="G116" s="1"/>
      <c r="H116" s="1"/>
      <c r="K116" s="28"/>
    </row>
    <row r="117" spans="2:11" s="27" customFormat="1" ht="24.6" customHeight="1" x14ac:dyDescent="0.3">
      <c r="B117" s="2"/>
      <c r="C117" s="1"/>
      <c r="D117" s="3"/>
      <c r="E117" s="1"/>
      <c r="F117" s="1"/>
      <c r="G117" s="1"/>
      <c r="H117" s="1"/>
      <c r="K117" s="28"/>
    </row>
    <row r="118" spans="2:11" s="27" customFormat="1" ht="24.6" customHeight="1" x14ac:dyDescent="0.3">
      <c r="B118" s="2"/>
      <c r="C118" s="1"/>
      <c r="D118" s="3"/>
      <c r="E118" s="1"/>
      <c r="F118" s="1"/>
      <c r="G118" s="1"/>
      <c r="H118" s="1"/>
      <c r="K118" s="28"/>
    </row>
    <row r="119" spans="2:11" s="27" customFormat="1" ht="24.6" customHeight="1" x14ac:dyDescent="0.3">
      <c r="B119" s="2"/>
      <c r="C119" s="1"/>
      <c r="D119" s="3"/>
      <c r="E119" s="1"/>
      <c r="F119" s="1"/>
      <c r="G119" s="1"/>
      <c r="H119" s="1"/>
      <c r="K119" s="28"/>
    </row>
    <row r="120" spans="2:11" x14ac:dyDescent="0.3">
      <c r="J120" s="1"/>
      <c r="K120" s="19"/>
    </row>
  </sheetData>
  <mergeCells count="26">
    <mergeCell ref="B34:C34"/>
    <mergeCell ref="B24:C24"/>
    <mergeCell ref="B27:D27"/>
    <mergeCell ref="B1:D1"/>
    <mergeCell ref="B3:D3"/>
    <mergeCell ref="C5:D5"/>
    <mergeCell ref="C8:D8"/>
    <mergeCell ref="C6:D6"/>
    <mergeCell ref="C7:D7"/>
    <mergeCell ref="B11:D11"/>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s>
  <phoneticPr fontId="9" type="noConversion"/>
  <pageMargins left="0.7" right="0.7" top="0.75" bottom="0.75" header="0.3" footer="0.3"/>
  <pageSetup scale="85" orientation="portrait" r:id="rId1"/>
  <headerFooter>
    <oddHeader>&amp;LState of California Solicitation No. 26-10053 A5
California Department of Public Health&amp;RCentralized Application Branch (CAB) Online</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zoomScaleNormal="100" workbookViewId="0">
      <selection activeCell="G5" sqref="G5"/>
    </sheetView>
  </sheetViews>
  <sheetFormatPr defaultColWidth="9.44140625" defaultRowHeight="14.4" x14ac:dyDescent="0.3"/>
  <cols>
    <col min="1" max="1" width="5.6640625" style="36" customWidth="1"/>
    <col min="2" max="2" width="10.5546875" style="16" customWidth="1"/>
    <col min="3" max="3" width="57" style="16" customWidth="1"/>
    <col min="4" max="4" width="20.5546875" style="17" customWidth="1"/>
    <col min="5" max="5" width="20.5546875" style="16" customWidth="1"/>
    <col min="6" max="6" width="24.44140625" style="37" customWidth="1"/>
    <col min="7" max="7" width="26.6640625" style="36" customWidth="1"/>
    <col min="8" max="16384" width="9.44140625" style="36"/>
  </cols>
  <sheetData>
    <row r="1" spans="2:7" ht="21" customHeight="1" x14ac:dyDescent="0.3">
      <c r="B1" s="167" t="str">
        <f>INSTRUCTIONS!B1</f>
        <v>EXHIBIT C: COST WORKBOOK</v>
      </c>
      <c r="C1" s="167"/>
      <c r="D1" s="167"/>
      <c r="E1" s="167"/>
      <c r="F1" s="167"/>
    </row>
    <row r="2" spans="2:7" ht="15" thickBot="1" x14ac:dyDescent="0.35"/>
    <row r="3" spans="2:7" x14ac:dyDescent="0.3">
      <c r="B3" s="168" t="str">
        <f>INSTRUCTIONS!B18&amp;" - INSTRUCTIONS"</f>
        <v>3 Maintenance &amp; Operations - INSTRUCTIONS</v>
      </c>
      <c r="C3" s="169"/>
      <c r="D3" s="169"/>
      <c r="E3" s="169"/>
      <c r="F3" s="170"/>
    </row>
    <row r="4" spans="2:7" x14ac:dyDescent="0.3">
      <c r="B4" s="184"/>
      <c r="C4" s="185"/>
      <c r="D4" s="185"/>
      <c r="E4" s="185"/>
      <c r="F4" s="186"/>
    </row>
    <row r="5" spans="2:7" ht="28.5" customHeight="1" x14ac:dyDescent="0.3">
      <c r="B5" s="51">
        <v>1</v>
      </c>
      <c r="C5" s="180" t="s">
        <v>128</v>
      </c>
      <c r="D5" s="180"/>
      <c r="E5" s="180"/>
      <c r="F5" s="181"/>
    </row>
    <row r="6" spans="2:7" ht="25.2" customHeight="1" x14ac:dyDescent="0.3">
      <c r="B6" s="51">
        <v>2</v>
      </c>
      <c r="C6" s="180" t="s">
        <v>129</v>
      </c>
      <c r="D6" s="180"/>
      <c r="E6" s="180"/>
      <c r="F6" s="181"/>
    </row>
    <row r="7" spans="2:7" ht="25.2" customHeight="1" x14ac:dyDescent="0.3">
      <c r="B7" s="51">
        <v>3</v>
      </c>
      <c r="C7" s="180" t="s">
        <v>130</v>
      </c>
      <c r="D7" s="180"/>
      <c r="E7" s="180"/>
      <c r="F7" s="181"/>
    </row>
    <row r="8" spans="2:7" ht="25.2" customHeight="1" x14ac:dyDescent="0.3">
      <c r="B8" s="51">
        <v>4</v>
      </c>
      <c r="C8" s="180" t="s">
        <v>131</v>
      </c>
      <c r="D8" s="180"/>
      <c r="E8" s="180"/>
      <c r="F8" s="181"/>
    </row>
    <row r="9" spans="2:7" ht="25.2" customHeight="1" x14ac:dyDescent="0.3">
      <c r="B9" s="51">
        <v>5</v>
      </c>
      <c r="C9" s="180" t="s">
        <v>132</v>
      </c>
      <c r="D9" s="180"/>
      <c r="E9" s="180"/>
      <c r="F9" s="181"/>
    </row>
    <row r="10" spans="2:7" ht="33" customHeight="1" thickBot="1" x14ac:dyDescent="0.35">
      <c r="B10" s="52">
        <v>6</v>
      </c>
      <c r="C10" s="187" t="s">
        <v>133</v>
      </c>
      <c r="D10" s="187"/>
      <c r="E10" s="187"/>
      <c r="F10" s="188"/>
      <c r="G10" s="93"/>
    </row>
    <row r="12" spans="2:7" ht="27" customHeight="1" thickBot="1" x14ac:dyDescent="0.35">
      <c r="B12" s="75" t="s">
        <v>134</v>
      </c>
    </row>
    <row r="13" spans="2:7" s="56" customFormat="1" ht="43.8" thickBot="1" x14ac:dyDescent="0.35">
      <c r="B13" s="182" t="s">
        <v>5</v>
      </c>
      <c r="C13" s="183"/>
      <c r="D13" s="38" t="s">
        <v>135</v>
      </c>
      <c r="E13" s="38" t="s">
        <v>136</v>
      </c>
      <c r="F13" s="39" t="s">
        <v>137</v>
      </c>
    </row>
    <row r="14" spans="2:7" s="32" customFormat="1" ht="30" customHeight="1" thickBot="1" x14ac:dyDescent="0.35">
      <c r="B14" s="189" t="s">
        <v>28</v>
      </c>
      <c r="C14" s="190"/>
      <c r="D14" s="43"/>
      <c r="E14" s="64">
        <v>12</v>
      </c>
      <c r="F14" s="84">
        <f>D14*E14</f>
        <v>0</v>
      </c>
    </row>
    <row r="15" spans="2:7" s="32" customFormat="1" ht="30" customHeight="1" thickBot="1" x14ac:dyDescent="0.35">
      <c r="B15" s="189" t="s">
        <v>138</v>
      </c>
      <c r="C15" s="190"/>
      <c r="D15" s="43"/>
      <c r="E15" s="64">
        <v>12</v>
      </c>
      <c r="F15" s="84">
        <f>D15*E15</f>
        <v>0</v>
      </c>
    </row>
    <row r="16" spans="2:7" ht="48" customHeight="1" thickBot="1" x14ac:dyDescent="0.35">
      <c r="B16" s="191" t="s">
        <v>139</v>
      </c>
      <c r="C16" s="192"/>
      <c r="D16" s="192"/>
      <c r="E16" s="193"/>
      <c r="F16" s="82">
        <f>SUM(F14:F15)</f>
        <v>0</v>
      </c>
      <c r="G16" s="93"/>
    </row>
    <row r="17" spans="2:6" ht="30" customHeight="1" thickTop="1" thickBot="1" x14ac:dyDescent="0.35">
      <c r="B17" s="75" t="s">
        <v>140</v>
      </c>
      <c r="D17" s="40"/>
    </row>
    <row r="18" spans="2:6" s="56" customFormat="1" ht="43.8" thickBot="1" x14ac:dyDescent="0.35">
      <c r="B18" s="182" t="s">
        <v>5</v>
      </c>
      <c r="C18" s="183"/>
      <c r="D18" s="38" t="s">
        <v>135</v>
      </c>
      <c r="E18" s="38" t="s">
        <v>136</v>
      </c>
      <c r="F18" s="39" t="s">
        <v>137</v>
      </c>
    </row>
    <row r="19" spans="2:6" s="32" customFormat="1" ht="30" customHeight="1" thickBot="1" x14ac:dyDescent="0.35">
      <c r="B19" s="194" t="s">
        <v>30</v>
      </c>
      <c r="C19" s="195"/>
      <c r="D19" s="43"/>
      <c r="E19" s="64">
        <v>12</v>
      </c>
      <c r="F19" s="83">
        <f>D19*E19</f>
        <v>0</v>
      </c>
    </row>
    <row r="20" spans="2:6" s="32" customFormat="1" ht="30" customHeight="1" thickBot="1" x14ac:dyDescent="0.35">
      <c r="B20" s="189" t="s">
        <v>267</v>
      </c>
      <c r="C20" s="190"/>
      <c r="D20" s="43"/>
      <c r="E20" s="64">
        <v>12</v>
      </c>
      <c r="F20" s="83">
        <f>D20*E20</f>
        <v>0</v>
      </c>
    </row>
    <row r="21" spans="2:6" ht="30" customHeight="1" thickBot="1" x14ac:dyDescent="0.35">
      <c r="B21" s="196" t="s">
        <v>31</v>
      </c>
      <c r="C21" s="197"/>
      <c r="D21" s="109"/>
      <c r="E21" s="102">
        <v>12</v>
      </c>
      <c r="F21" s="110">
        <f t="shared" ref="F21:F26" si="0">D21*E21</f>
        <v>0</v>
      </c>
    </row>
    <row r="22" spans="2:6" ht="30" customHeight="1" thickBot="1" x14ac:dyDescent="0.35">
      <c r="B22" s="189" t="s">
        <v>141</v>
      </c>
      <c r="C22" s="190"/>
      <c r="D22" s="43"/>
      <c r="E22" s="64">
        <v>12</v>
      </c>
      <c r="F22" s="83">
        <f t="shared" ref="F22" si="1">D22*E22</f>
        <v>0</v>
      </c>
    </row>
    <row r="23" spans="2:6" ht="30" customHeight="1" thickBot="1" x14ac:dyDescent="0.35">
      <c r="B23" s="196" t="s">
        <v>32</v>
      </c>
      <c r="C23" s="197"/>
      <c r="D23" s="109"/>
      <c r="E23" s="102">
        <v>12</v>
      </c>
      <c r="F23" s="110">
        <f t="shared" si="0"/>
        <v>0</v>
      </c>
    </row>
    <row r="24" spans="2:6" ht="30" customHeight="1" thickBot="1" x14ac:dyDescent="0.35">
      <c r="B24" s="189" t="s">
        <v>142</v>
      </c>
      <c r="C24" s="190"/>
      <c r="D24" s="43"/>
      <c r="E24" s="64">
        <v>12</v>
      </c>
      <c r="F24" s="83">
        <f t="shared" ref="F24" si="2">D24*E24</f>
        <v>0</v>
      </c>
    </row>
    <row r="25" spans="2:6" ht="30" customHeight="1" thickBot="1" x14ac:dyDescent="0.35">
      <c r="B25" s="200" t="s">
        <v>33</v>
      </c>
      <c r="C25" s="201"/>
      <c r="D25" s="106"/>
      <c r="E25" s="107">
        <v>12</v>
      </c>
      <c r="F25" s="108">
        <f t="shared" ref="F25" si="3">D25*E25</f>
        <v>0</v>
      </c>
    </row>
    <row r="26" spans="2:6" ht="30" customHeight="1" thickBot="1" x14ac:dyDescent="0.35">
      <c r="B26" s="198" t="s">
        <v>143</v>
      </c>
      <c r="C26" s="199"/>
      <c r="D26" s="43"/>
      <c r="E26" s="64">
        <v>12</v>
      </c>
      <c r="F26" s="83">
        <f t="shared" si="0"/>
        <v>0</v>
      </c>
    </row>
    <row r="27" spans="2:6" ht="30" customHeight="1" thickBot="1" x14ac:dyDescent="0.35">
      <c r="B27" s="191" t="s">
        <v>144</v>
      </c>
      <c r="C27" s="192"/>
      <c r="D27" s="192"/>
      <c r="E27" s="193"/>
      <c r="F27" s="82">
        <f>SUM(F19:F26)</f>
        <v>0</v>
      </c>
    </row>
    <row r="28" spans="2:6" ht="15" thickTop="1" x14ac:dyDescent="0.3"/>
  </sheetData>
  <mergeCells count="23">
    <mergeCell ref="B27:E27"/>
    <mergeCell ref="B19:C19"/>
    <mergeCell ref="B21:C21"/>
    <mergeCell ref="B23:C23"/>
    <mergeCell ref="B26:C26"/>
    <mergeCell ref="B25:C25"/>
    <mergeCell ref="B24:C24"/>
    <mergeCell ref="B22:C22"/>
    <mergeCell ref="B20:C20"/>
    <mergeCell ref="C7:F7"/>
    <mergeCell ref="B18:C18"/>
    <mergeCell ref="C8:F8"/>
    <mergeCell ref="B1:F1"/>
    <mergeCell ref="B3:F3"/>
    <mergeCell ref="B4:F4"/>
    <mergeCell ref="C5:F5"/>
    <mergeCell ref="C6:F6"/>
    <mergeCell ref="C10:F10"/>
    <mergeCell ref="B13:C13"/>
    <mergeCell ref="B14:C14"/>
    <mergeCell ref="B16:E16"/>
    <mergeCell ref="B15:C15"/>
    <mergeCell ref="C9:F9"/>
  </mergeCells>
  <phoneticPr fontId="9" type="noConversion"/>
  <pageMargins left="0.7" right="0.7" top="0.75" bottom="0.75" header="0.3" footer="0.3"/>
  <pageSetup scale="68" orientation="portrait" horizontalDpi="1200" verticalDpi="1200" r:id="rId1"/>
  <headerFooter>
    <oddHeader>&amp;LState of California Solicitation No. 26-10053 A5
California Department of Public Health&amp;RCentralized Application Branch (CAB) Online</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F3" sqref="F3"/>
    </sheetView>
  </sheetViews>
  <sheetFormatPr defaultColWidth="9.44140625" defaultRowHeight="14.4" x14ac:dyDescent="0.3"/>
  <cols>
    <col min="1" max="1" width="3" style="17" customWidth="1"/>
    <col min="2" max="2" width="13.44140625" style="17" customWidth="1"/>
    <col min="3" max="3" width="53.33203125" style="17" customWidth="1"/>
    <col min="4" max="4" width="25.33203125" style="17" customWidth="1"/>
    <col min="5" max="16384" width="9.44140625" style="17"/>
  </cols>
  <sheetData>
    <row r="1" spans="2:4" ht="20.25" customHeight="1" x14ac:dyDescent="0.3">
      <c r="B1" s="167" t="str">
        <f>INSTRUCTIONS!B1</f>
        <v>EXHIBIT C: COST WORKBOOK</v>
      </c>
      <c r="C1" s="167"/>
      <c r="D1" s="167"/>
    </row>
    <row r="2" spans="2:4" ht="15" thickBot="1" x14ac:dyDescent="0.35"/>
    <row r="3" spans="2:4" s="40" customFormat="1" x14ac:dyDescent="0.3">
      <c r="B3" s="168" t="str">
        <f>INSTRUCTIONS!B23&amp;" - INSTRUCTIONS"</f>
        <v>4 Unanticipated Tasks (Labor) - INSTRUCTIONS</v>
      </c>
      <c r="C3" s="169"/>
      <c r="D3" s="170"/>
    </row>
    <row r="4" spans="2:4" s="40" customFormat="1" x14ac:dyDescent="0.3">
      <c r="B4" s="48"/>
      <c r="C4" s="49"/>
      <c r="D4" s="50"/>
    </row>
    <row r="5" spans="2:4" ht="150" customHeight="1" x14ac:dyDescent="0.3">
      <c r="B5" s="63">
        <v>1</v>
      </c>
      <c r="C5" s="202" t="s">
        <v>145</v>
      </c>
      <c r="D5" s="203"/>
    </row>
    <row r="6" spans="2:4" ht="109.5" customHeight="1" thickBot="1" x14ac:dyDescent="0.35">
      <c r="B6" s="62">
        <v>2</v>
      </c>
      <c r="C6" s="204" t="s">
        <v>146</v>
      </c>
      <c r="D6" s="205"/>
    </row>
    <row r="8" spans="2:4" s="40" customFormat="1" ht="21.75" customHeight="1" x14ac:dyDescent="0.3">
      <c r="B8" s="75" t="str">
        <f>INSTRUCTIONS!C23&amp;" "&amp;INSTRUCTIONS!D23&amp;" (Labor Rates and Classifications)"</f>
        <v>Table 4.1 Unanticipated Tasks (Labor Rates and Classifications)</v>
      </c>
    </row>
    <row r="9" spans="2:4" s="32" customFormat="1" ht="53.1" customHeight="1" x14ac:dyDescent="0.3">
      <c r="B9" s="71" t="s">
        <v>147</v>
      </c>
      <c r="C9" s="112" t="s">
        <v>148</v>
      </c>
      <c r="D9" s="72" t="s">
        <v>149</v>
      </c>
    </row>
    <row r="10" spans="2:4" ht="28.5" customHeight="1" x14ac:dyDescent="0.3">
      <c r="B10" s="87">
        <f>ROW(B10)-ROW($B$9)</f>
        <v>1</v>
      </c>
      <c r="C10" s="88" t="s">
        <v>150</v>
      </c>
      <c r="D10" s="69"/>
    </row>
    <row r="11" spans="2:4" ht="28.5" customHeight="1" x14ac:dyDescent="0.3">
      <c r="B11" s="87">
        <f t="shared" ref="B11:B29" si="0">ROW(B11)-ROW($B$9)</f>
        <v>2</v>
      </c>
      <c r="C11" s="88" t="s">
        <v>151</v>
      </c>
      <c r="D11" s="69"/>
    </row>
    <row r="12" spans="2:4" ht="28.5" customHeight="1" x14ac:dyDescent="0.3">
      <c r="B12" s="87">
        <f t="shared" si="0"/>
        <v>3</v>
      </c>
      <c r="C12" s="88" t="s">
        <v>152</v>
      </c>
      <c r="D12" s="69"/>
    </row>
    <row r="13" spans="2:4" ht="28.5" customHeight="1" x14ac:dyDescent="0.3">
      <c r="B13" s="87">
        <f t="shared" si="0"/>
        <v>4</v>
      </c>
      <c r="C13" s="88" t="s">
        <v>153</v>
      </c>
      <c r="D13" s="69"/>
    </row>
    <row r="14" spans="2:4" ht="28.5" customHeight="1" x14ac:dyDescent="0.3">
      <c r="B14" s="87">
        <f t="shared" si="0"/>
        <v>5</v>
      </c>
      <c r="C14" s="88" t="s">
        <v>154</v>
      </c>
      <c r="D14" s="69"/>
    </row>
    <row r="15" spans="2:4" ht="28.5" customHeight="1" x14ac:dyDescent="0.3">
      <c r="B15" s="87">
        <f t="shared" si="0"/>
        <v>6</v>
      </c>
      <c r="C15" s="88" t="s">
        <v>155</v>
      </c>
      <c r="D15" s="70"/>
    </row>
    <row r="16" spans="2:4" ht="28.5" customHeight="1" x14ac:dyDescent="0.3">
      <c r="B16" s="87">
        <f t="shared" si="0"/>
        <v>7</v>
      </c>
      <c r="C16" s="88" t="s">
        <v>156</v>
      </c>
      <c r="D16" s="69"/>
    </row>
    <row r="17" spans="2:4" ht="28.5" customHeight="1" x14ac:dyDescent="0.3">
      <c r="B17" s="87">
        <f t="shared" si="0"/>
        <v>8</v>
      </c>
      <c r="C17" s="88" t="s">
        <v>157</v>
      </c>
      <c r="D17" s="69"/>
    </row>
    <row r="18" spans="2:4" ht="28.5" customHeight="1" x14ac:dyDescent="0.3">
      <c r="B18" s="87">
        <f t="shared" si="0"/>
        <v>9</v>
      </c>
      <c r="C18" s="88" t="s">
        <v>158</v>
      </c>
      <c r="D18" s="69"/>
    </row>
    <row r="19" spans="2:4" ht="28.5" customHeight="1" x14ac:dyDescent="0.3">
      <c r="B19" s="87">
        <f t="shared" si="0"/>
        <v>10</v>
      </c>
      <c r="C19" s="88" t="s">
        <v>159</v>
      </c>
      <c r="D19" s="69"/>
    </row>
    <row r="20" spans="2:4" ht="28.5" customHeight="1" x14ac:dyDescent="0.3">
      <c r="B20" s="87">
        <f t="shared" si="0"/>
        <v>11</v>
      </c>
      <c r="C20" s="88" t="s">
        <v>160</v>
      </c>
      <c r="D20" s="69"/>
    </row>
    <row r="21" spans="2:4" ht="28.5" customHeight="1" x14ac:dyDescent="0.3">
      <c r="B21" s="87">
        <f t="shared" si="0"/>
        <v>12</v>
      </c>
      <c r="C21" s="88" t="s">
        <v>161</v>
      </c>
      <c r="D21" s="69"/>
    </row>
    <row r="22" spans="2:4" ht="28.5" customHeight="1" x14ac:dyDescent="0.3">
      <c r="B22" s="87">
        <f t="shared" si="0"/>
        <v>13</v>
      </c>
      <c r="C22" s="88" t="s">
        <v>162</v>
      </c>
      <c r="D22" s="69"/>
    </row>
    <row r="23" spans="2:4" ht="28.5" customHeight="1" x14ac:dyDescent="0.3">
      <c r="B23" s="87">
        <f t="shared" si="0"/>
        <v>14</v>
      </c>
      <c r="C23" s="88" t="s">
        <v>163</v>
      </c>
      <c r="D23" s="69"/>
    </row>
    <row r="24" spans="2:4" ht="28.5" customHeight="1" x14ac:dyDescent="0.3">
      <c r="B24" s="87">
        <f t="shared" si="0"/>
        <v>15</v>
      </c>
      <c r="C24" s="88" t="s">
        <v>164</v>
      </c>
      <c r="D24" s="69"/>
    </row>
    <row r="25" spans="2:4" ht="28.5" customHeight="1" x14ac:dyDescent="0.3">
      <c r="B25" s="87">
        <f t="shared" si="0"/>
        <v>16</v>
      </c>
      <c r="C25" s="88" t="s">
        <v>165</v>
      </c>
      <c r="D25" s="69"/>
    </row>
    <row r="26" spans="2:4" ht="28.5" customHeight="1" x14ac:dyDescent="0.3">
      <c r="B26" s="94">
        <f t="shared" si="0"/>
        <v>17</v>
      </c>
      <c r="C26" s="89" t="s">
        <v>166</v>
      </c>
      <c r="D26" s="69"/>
    </row>
    <row r="27" spans="2:4" ht="28.5" customHeight="1" x14ac:dyDescent="0.3">
      <c r="B27" s="94">
        <f t="shared" si="0"/>
        <v>18</v>
      </c>
      <c r="C27" s="89" t="s">
        <v>166</v>
      </c>
      <c r="D27" s="69"/>
    </row>
    <row r="28" spans="2:4" ht="28.5" customHeight="1" x14ac:dyDescent="0.3">
      <c r="B28" s="94">
        <f t="shared" si="0"/>
        <v>19</v>
      </c>
      <c r="C28" s="89" t="s">
        <v>166</v>
      </c>
      <c r="D28" s="69"/>
    </row>
    <row r="29" spans="2:4" ht="28.5" customHeight="1" x14ac:dyDescent="0.3">
      <c r="B29" s="94">
        <f t="shared" si="0"/>
        <v>20</v>
      </c>
      <c r="C29" s="89" t="s">
        <v>167</v>
      </c>
      <c r="D29" s="69"/>
    </row>
    <row r="30" spans="2:4" ht="30" customHeight="1" thickBot="1" x14ac:dyDescent="0.35">
      <c r="B30" s="79"/>
      <c r="C30" s="86" t="s">
        <v>168</v>
      </c>
      <c r="D30" s="85">
        <f>SUM(D10:D29)</f>
        <v>0</v>
      </c>
    </row>
    <row r="31" spans="2:4" ht="21" customHeight="1" thickTop="1" x14ac:dyDescent="0.3"/>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Solicitation No. 26-10053 A5
California Department of Public Health&amp;RCentralized Application Branch (CAB) Online</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tabSelected="1" zoomScaleNormal="100" workbookViewId="0">
      <selection activeCell="I5" sqref="I5"/>
    </sheetView>
  </sheetViews>
  <sheetFormatPr defaultColWidth="9.44140625" defaultRowHeight="14.4" x14ac:dyDescent="0.3"/>
  <cols>
    <col min="1" max="1" width="4.6640625" style="36" customWidth="1"/>
    <col min="2" max="2" width="10.5546875" style="16" customWidth="1"/>
    <col min="3" max="3" width="50.33203125" style="16" customWidth="1"/>
    <col min="4" max="4" width="84" style="17" customWidth="1"/>
    <col min="5" max="5" width="20.5546875" style="16" customWidth="1"/>
    <col min="6" max="6" width="26.6640625" style="36" customWidth="1"/>
    <col min="7" max="16384" width="9.44140625" style="36"/>
  </cols>
  <sheetData>
    <row r="1" spans="2:6" ht="21" customHeight="1" x14ac:dyDescent="0.3">
      <c r="B1" s="167" t="str">
        <f>INSTRUCTIONS!B1</f>
        <v>EXHIBIT C: COST WORKBOOK</v>
      </c>
      <c r="C1" s="167"/>
      <c r="D1" s="167"/>
      <c r="E1" s="167"/>
    </row>
    <row r="2" spans="2:6" ht="15" thickBot="1" x14ac:dyDescent="0.35"/>
    <row r="3" spans="2:6" x14ac:dyDescent="0.3">
      <c r="B3" s="168" t="s">
        <v>169</v>
      </c>
      <c r="C3" s="169"/>
      <c r="D3" s="169"/>
      <c r="E3" s="170"/>
    </row>
    <row r="4" spans="2:6" ht="9.75" customHeight="1" x14ac:dyDescent="0.3">
      <c r="B4" s="184"/>
      <c r="C4" s="185"/>
      <c r="D4" s="185"/>
      <c r="E4" s="186"/>
    </row>
    <row r="5" spans="2:6" ht="28.95" customHeight="1" x14ac:dyDescent="0.3">
      <c r="B5" s="51">
        <v>1</v>
      </c>
      <c r="C5" s="180" t="s">
        <v>170</v>
      </c>
      <c r="D5" s="180"/>
      <c r="E5" s="181"/>
    </row>
    <row r="6" spans="2:6" ht="28.95" customHeight="1" x14ac:dyDescent="0.3">
      <c r="B6" s="51">
        <v>2</v>
      </c>
      <c r="C6" s="180" t="s">
        <v>171</v>
      </c>
      <c r="D6" s="180"/>
      <c r="E6" s="181"/>
    </row>
    <row r="7" spans="2:6" ht="28.95" customHeight="1" thickBot="1" x14ac:dyDescent="0.35">
      <c r="B7" s="52">
        <v>3</v>
      </c>
      <c r="C7" s="206" t="s">
        <v>172</v>
      </c>
      <c r="D7" s="206"/>
      <c r="E7" s="207"/>
      <c r="F7" s="93"/>
    </row>
    <row r="9" spans="2:6" ht="15.6" x14ac:dyDescent="0.3">
      <c r="B9" s="42" t="s">
        <v>173</v>
      </c>
      <c r="C9" s="9"/>
      <c r="D9" s="6"/>
    </row>
    <row r="10" spans="2:6" ht="43.2" x14ac:dyDescent="0.3">
      <c r="B10" s="25" t="s">
        <v>56</v>
      </c>
      <c r="C10" s="25" t="s">
        <v>57</v>
      </c>
      <c r="D10" s="25" t="s">
        <v>174</v>
      </c>
      <c r="E10" s="26" t="s">
        <v>175</v>
      </c>
      <c r="F10" s="37"/>
    </row>
    <row r="11" spans="2:6" ht="28.8" x14ac:dyDescent="0.3">
      <c r="B11" s="29" t="s">
        <v>176</v>
      </c>
      <c r="C11" s="30" t="s">
        <v>177</v>
      </c>
      <c r="D11" s="96" t="s">
        <v>178</v>
      </c>
      <c r="E11" s="65"/>
      <c r="F11" s="37"/>
    </row>
    <row r="12" spans="2:6" ht="72" x14ac:dyDescent="0.3">
      <c r="B12" s="14" t="s">
        <v>179</v>
      </c>
      <c r="C12" s="13" t="s">
        <v>180</v>
      </c>
      <c r="D12" s="13" t="s">
        <v>181</v>
      </c>
      <c r="E12" s="65"/>
      <c r="F12" s="37"/>
    </row>
    <row r="13" spans="2:6" ht="72" x14ac:dyDescent="0.3">
      <c r="B13" s="14" t="s">
        <v>182</v>
      </c>
      <c r="C13" s="13" t="s">
        <v>183</v>
      </c>
      <c r="D13" s="13" t="s">
        <v>184</v>
      </c>
      <c r="E13" s="65"/>
      <c r="F13" s="37"/>
    </row>
    <row r="14" spans="2:6" ht="28.8" x14ac:dyDescent="0.3">
      <c r="B14" s="14" t="s">
        <v>185</v>
      </c>
      <c r="C14" s="13" t="s">
        <v>186</v>
      </c>
      <c r="D14" s="78" t="s">
        <v>187</v>
      </c>
      <c r="E14" s="66"/>
      <c r="F14" s="37"/>
    </row>
    <row r="15" spans="2:6" ht="43.2" x14ac:dyDescent="0.3">
      <c r="B15" s="14" t="s">
        <v>188</v>
      </c>
      <c r="C15" s="13" t="s">
        <v>189</v>
      </c>
      <c r="D15" s="78" t="s">
        <v>190</v>
      </c>
      <c r="E15" s="66"/>
      <c r="F15" s="37"/>
    </row>
    <row r="16" spans="2:6" ht="57.6" x14ac:dyDescent="0.3">
      <c r="B16" s="14" t="s">
        <v>191</v>
      </c>
      <c r="C16" s="13" t="s">
        <v>192</v>
      </c>
      <c r="D16" s="78" t="s">
        <v>193</v>
      </c>
      <c r="E16" s="66"/>
      <c r="F16" s="37"/>
    </row>
    <row r="17" spans="2:6" ht="72" x14ac:dyDescent="0.3">
      <c r="B17" s="14" t="s">
        <v>194</v>
      </c>
      <c r="C17" s="13" t="s">
        <v>195</v>
      </c>
      <c r="D17" s="78" t="s">
        <v>196</v>
      </c>
      <c r="E17" s="66"/>
      <c r="F17" s="37"/>
    </row>
    <row r="18" spans="2:6" ht="115.2" x14ac:dyDescent="0.3">
      <c r="B18" s="14" t="s">
        <v>197</v>
      </c>
      <c r="C18" s="13" t="s">
        <v>198</v>
      </c>
      <c r="D18" s="78" t="s">
        <v>199</v>
      </c>
      <c r="E18" s="66"/>
      <c r="F18" s="37"/>
    </row>
    <row r="19" spans="2:6" ht="86.4" x14ac:dyDescent="0.3">
      <c r="B19" s="14" t="s">
        <v>200</v>
      </c>
      <c r="C19" s="13" t="s">
        <v>201</v>
      </c>
      <c r="D19" s="78" t="s">
        <v>202</v>
      </c>
      <c r="E19" s="66"/>
      <c r="F19" s="37"/>
    </row>
    <row r="20" spans="2:6" ht="28.8" x14ac:dyDescent="0.3">
      <c r="B20" s="14" t="s">
        <v>203</v>
      </c>
      <c r="C20" s="13" t="s">
        <v>204</v>
      </c>
      <c r="D20" s="78" t="s">
        <v>205</v>
      </c>
      <c r="E20" s="66"/>
      <c r="F20" s="37"/>
    </row>
    <row r="21" spans="2:6" x14ac:dyDescent="0.3">
      <c r="B21" s="14" t="s">
        <v>206</v>
      </c>
      <c r="C21" s="13" t="s">
        <v>207</v>
      </c>
      <c r="D21" s="78" t="s">
        <v>208</v>
      </c>
      <c r="E21" s="66"/>
      <c r="F21" s="37"/>
    </row>
    <row r="22" spans="2:6" ht="28.8" x14ac:dyDescent="0.3">
      <c r="B22" s="14" t="s">
        <v>209</v>
      </c>
      <c r="C22" s="13" t="s">
        <v>210</v>
      </c>
      <c r="D22" s="78" t="s">
        <v>211</v>
      </c>
      <c r="E22" s="66"/>
      <c r="F22" s="37"/>
    </row>
    <row r="23" spans="2:6" x14ac:dyDescent="0.3">
      <c r="B23" s="14" t="s">
        <v>212</v>
      </c>
      <c r="C23" s="13" t="s">
        <v>213</v>
      </c>
      <c r="D23" s="78" t="s">
        <v>214</v>
      </c>
      <c r="E23" s="66"/>
      <c r="F23" s="37"/>
    </row>
    <row r="24" spans="2:6" ht="28.8" x14ac:dyDescent="0.3">
      <c r="B24" s="14" t="s">
        <v>215</v>
      </c>
      <c r="C24" s="13" t="s">
        <v>216</v>
      </c>
      <c r="D24" s="78" t="s">
        <v>217</v>
      </c>
      <c r="E24" s="66"/>
      <c r="F24" s="37"/>
    </row>
    <row r="25" spans="2:6" ht="28.8" x14ac:dyDescent="0.3">
      <c r="B25" s="14" t="s">
        <v>218</v>
      </c>
      <c r="C25" s="13" t="s">
        <v>219</v>
      </c>
      <c r="D25" s="78" t="s">
        <v>220</v>
      </c>
      <c r="E25" s="66"/>
      <c r="F25" s="37"/>
    </row>
    <row r="26" spans="2:6" ht="43.2" x14ac:dyDescent="0.3">
      <c r="B26" s="14" t="s">
        <v>221</v>
      </c>
      <c r="C26" s="13" t="s">
        <v>222</v>
      </c>
      <c r="D26" s="78" t="s">
        <v>223</v>
      </c>
      <c r="E26" s="66"/>
      <c r="F26" s="37"/>
    </row>
    <row r="27" spans="2:6" ht="28.8" x14ac:dyDescent="0.3">
      <c r="B27" s="14" t="s">
        <v>224</v>
      </c>
      <c r="C27" s="13" t="s">
        <v>225</v>
      </c>
      <c r="D27" s="78" t="s">
        <v>226</v>
      </c>
      <c r="E27" s="66"/>
      <c r="F27" s="37"/>
    </row>
    <row r="28" spans="2:6" ht="57.6" x14ac:dyDescent="0.3">
      <c r="B28" s="14" t="s">
        <v>227</v>
      </c>
      <c r="C28" s="13" t="s">
        <v>228</v>
      </c>
      <c r="D28" s="78" t="s">
        <v>229</v>
      </c>
      <c r="E28" s="66"/>
      <c r="F28" s="37"/>
    </row>
    <row r="29" spans="2:6" ht="28.8" x14ac:dyDescent="0.3">
      <c r="B29" s="14" t="s">
        <v>230</v>
      </c>
      <c r="C29" s="13" t="s">
        <v>231</v>
      </c>
      <c r="D29" s="78" t="s">
        <v>232</v>
      </c>
      <c r="E29" s="66"/>
      <c r="F29" s="37"/>
    </row>
    <row r="30" spans="2:6" ht="28.8" x14ac:dyDescent="0.3">
      <c r="B30" s="14" t="s">
        <v>233</v>
      </c>
      <c r="C30" s="13" t="s">
        <v>234</v>
      </c>
      <c r="D30" s="78" t="s">
        <v>235</v>
      </c>
      <c r="E30" s="66"/>
      <c r="F30" s="37"/>
    </row>
    <row r="31" spans="2:6" ht="57.6" x14ac:dyDescent="0.3">
      <c r="B31" s="14" t="s">
        <v>236</v>
      </c>
      <c r="C31" s="13" t="s">
        <v>237</v>
      </c>
      <c r="D31" s="78" t="s">
        <v>238</v>
      </c>
      <c r="E31" s="66"/>
      <c r="F31" s="37"/>
    </row>
    <row r="32" spans="2:6" ht="15" thickBot="1" x14ac:dyDescent="0.35">
      <c r="B32" s="162"/>
      <c r="C32" s="163"/>
      <c r="D32" s="98"/>
      <c r="E32" s="80">
        <f>SUM(E11:E31)</f>
        <v>0</v>
      </c>
      <c r="F32" s="37"/>
    </row>
    <row r="33" ht="15" thickTop="1" x14ac:dyDescent="0.3"/>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 xml:space="preserve">&amp;LState of California Solicitation No. 26-10053 A5
California Department of Public Health&amp;RCentralized Application Branch (CAB)Online </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customXml/itemProps2.xml><?xml version="1.0" encoding="utf-8"?>
<ds:datastoreItem xmlns:ds="http://schemas.openxmlformats.org/officeDocument/2006/customXml" ds:itemID="{CB385D31-5088-4CCA-BD5E-5CD74E997E74}">
  <ds:schemaRefs>
    <ds:schemaRef ds:uri="http://schemas.microsoft.com/sharepoint/v3/contenttype/forms"/>
  </ds:schemaRefs>
</ds:datastoreItem>
</file>

<file path=customXml/itemProps3.xml><?xml version="1.0" encoding="utf-8"?>
<ds:datastoreItem xmlns:ds="http://schemas.openxmlformats.org/officeDocument/2006/customXml" ds:itemID="{5C1DE522-7FF5-4188-AF08-25E00CFC8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Minning, Andrea@CIO</cp:lastModifiedBy>
  <cp:revision/>
  <cp:lastPrinted>2026-02-25T21:36:54Z</cp:lastPrinted>
  <dcterms:created xsi:type="dcterms:W3CDTF">2024-02-21T23:37:27Z</dcterms:created>
  <dcterms:modified xsi:type="dcterms:W3CDTF">2026-02-25T21:37:25Z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